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05" yWindow="-105" windowWidth="19425" windowHeight="10305" tabRatio="865" activeTab="5"/>
  </bookViews>
  <sheets>
    <sheet name="Instructions" sheetId="7" r:id="rId1"/>
    <sheet name="Summary" sheetId="3" r:id="rId2"/>
    <sheet name="Product Cost" sheetId="1" r:id="rId3"/>
    <sheet name="Implementation Cost " sheetId="2" r:id="rId4"/>
    <sheet name="AMC" sheetId="4" r:id="rId5"/>
    <sheet name="AMC of Existing Device" sheetId="6" r:id="rId6"/>
    <sheet name="Buyback Equipment" sheetId="5" r:id="rId7"/>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4" i="6" l="1"/>
  <c r="R4" i="6" l="1"/>
  <c r="H8" i="3" l="1"/>
  <c r="U12" i="6"/>
  <c r="U13" i="6"/>
  <c r="U14" i="6"/>
  <c r="U15" i="6"/>
  <c r="U11" i="6"/>
  <c r="R3" i="6"/>
  <c r="U3" i="6" s="1"/>
  <c r="X3" i="6" s="1"/>
  <c r="R5" i="6"/>
  <c r="R6" i="6"/>
  <c r="R7" i="6"/>
  <c r="R8" i="6"/>
  <c r="U8" i="6" s="1"/>
  <c r="X8" i="6" s="1"/>
  <c r="R9" i="6"/>
  <c r="U9" i="6" s="1"/>
  <c r="X9" i="6" s="1"/>
  <c r="R10" i="6"/>
  <c r="U10" i="6" s="1"/>
  <c r="X10" i="6" s="1"/>
  <c r="O3" i="6"/>
  <c r="O6" i="6"/>
  <c r="O7" i="6"/>
  <c r="F17" i="4"/>
  <c r="F16" i="4"/>
  <c r="F15" i="4"/>
  <c r="F14" i="4"/>
  <c r="F13" i="4"/>
  <c r="F12" i="4"/>
  <c r="F11" i="4"/>
  <c r="F10" i="4"/>
  <c r="F9" i="4"/>
  <c r="F8" i="4"/>
  <c r="F7" i="4"/>
  <c r="F6" i="4"/>
  <c r="F5" i="4"/>
  <c r="F4" i="4"/>
  <c r="F3" i="4"/>
  <c r="F17" i="2"/>
  <c r="F16" i="2"/>
  <c r="J124" i="1"/>
  <c r="J102" i="1"/>
  <c r="U6" i="6" l="1"/>
  <c r="X6" i="6" s="1"/>
  <c r="U7" i="6"/>
  <c r="X7" i="6" s="1"/>
  <c r="X13" i="6"/>
  <c r="X12" i="6"/>
  <c r="X15" i="6"/>
  <c r="X14" i="6"/>
  <c r="X11" i="6"/>
  <c r="F4" i="2"/>
  <c r="F5" i="2"/>
  <c r="F6" i="2"/>
  <c r="F7" i="2"/>
  <c r="F8" i="2"/>
  <c r="F9" i="2"/>
  <c r="F10" i="2"/>
  <c r="F11" i="2"/>
  <c r="F12" i="2"/>
  <c r="F13" i="2"/>
  <c r="F14" i="2"/>
  <c r="F15" i="2"/>
  <c r="F3" i="2"/>
  <c r="J146" i="1"/>
  <c r="J157" i="1"/>
  <c r="J135" i="1"/>
  <c r="J113" i="1"/>
  <c r="J91" i="1"/>
  <c r="J80" i="1"/>
  <c r="J69" i="1"/>
  <c r="J58" i="1"/>
  <c r="J47" i="1"/>
  <c r="J36" i="1"/>
  <c r="J25" i="1"/>
  <c r="J14" i="1"/>
  <c r="J3" i="1"/>
</calcChain>
</file>

<file path=xl/sharedStrings.xml><?xml version="1.0" encoding="utf-8"?>
<sst xmlns="http://schemas.openxmlformats.org/spreadsheetml/2006/main" count="511" uniqueCount="167">
  <si>
    <t>Sl. No.</t>
  </si>
  <si>
    <t>Total</t>
  </si>
  <si>
    <t>DC 
[a]</t>
  </si>
  <si>
    <t>DR
[b]</t>
  </si>
  <si>
    <t>Unit Price 
[e]</t>
  </si>
  <si>
    <t>Quantity</t>
  </si>
  <si>
    <t>Year 4</t>
  </si>
  <si>
    <t>Year 5</t>
  </si>
  <si>
    <t>TOTAL COST ====&gt;</t>
  </si>
  <si>
    <t>Implementation Cost</t>
  </si>
  <si>
    <t>Item Description</t>
  </si>
  <si>
    <t>Sr.No.</t>
  </si>
  <si>
    <t>Buyback Cost</t>
  </si>
  <si>
    <t>Year 1</t>
  </si>
  <si>
    <t>Year 2</t>
  </si>
  <si>
    <t>Year 3</t>
  </si>
  <si>
    <t>Total Cost in INR for 5 years 
(exclusive of taxes)</t>
  </si>
  <si>
    <t>Sr
No</t>
  </si>
  <si>
    <t>Description</t>
  </si>
  <si>
    <t>Note: Product cost  includes 3 years warranty cost as well</t>
  </si>
  <si>
    <t>Access Control Server</t>
  </si>
  <si>
    <t>Network Core Switch</t>
  </si>
  <si>
    <t>Checkpoint Firewall Manager</t>
  </si>
  <si>
    <t>Cisco Firewall Manager</t>
  </si>
  <si>
    <t>Internet Link Load Balancer</t>
  </si>
  <si>
    <t>Packet Capture Solution</t>
  </si>
  <si>
    <t>Proxy Appliance</t>
  </si>
  <si>
    <t>DC [a]</t>
  </si>
  <si>
    <t>Part 
Code</t>
  </si>
  <si>
    <t>Part 
Description</t>
  </si>
  <si>
    <t>DR [b]</t>
  </si>
  <si>
    <t>Unit Price [e]</t>
  </si>
  <si>
    <t>ToR Switch</t>
  </si>
  <si>
    <t>Internet Router</t>
  </si>
  <si>
    <t>Near Site Router</t>
  </si>
  <si>
    <t>Near Site Switch</t>
  </si>
  <si>
    <t>Total Qty
[a+b+c]= [d]</t>
  </si>
  <si>
    <t>Total (without Tax) 
f=d*e</t>
  </si>
  <si>
    <t>Sr. No.</t>
  </si>
  <si>
    <t xml:space="preserve">Unit Price
[e] </t>
  </si>
  <si>
    <t>Unit Price 
[g]</t>
  </si>
  <si>
    <t xml:space="preserve">Total AMC Cost
i=f+h
</t>
  </si>
  <si>
    <t>Year 4 AMC Cost [f] = d*e</t>
  </si>
  <si>
    <t>Year 5 AMC Cost [h] = d*g</t>
  </si>
  <si>
    <t>Cisco 3560X Switch</t>
  </si>
  <si>
    <t>Cisco 3750X Switch</t>
  </si>
  <si>
    <t>Cisco 9372 Switch</t>
  </si>
  <si>
    <t>Part 
Qty</t>
  </si>
  <si>
    <t>Total Implementation Cost  (without Tax) f=d*e</t>
  </si>
  <si>
    <t>Cisco IPS</t>
  </si>
  <si>
    <t>Cisco ASR 1001 Router</t>
  </si>
  <si>
    <t>Cisco WAAS 7541</t>
  </si>
  <si>
    <t>Cisco WAAS 7571</t>
  </si>
  <si>
    <t>Cisco WAE 294</t>
  </si>
  <si>
    <t>ST-FC4200-K9</t>
  </si>
  <si>
    <t>ST-SMC2200-K9</t>
  </si>
  <si>
    <t>WSA-S690X-K9</t>
  </si>
  <si>
    <t>SMA-M690X-K9</t>
  </si>
  <si>
    <t>Radware 108</t>
  </si>
  <si>
    <t>Model</t>
  </si>
  <si>
    <t>OEM</t>
  </si>
  <si>
    <t>Qty</t>
  </si>
  <si>
    <t>DC</t>
  </si>
  <si>
    <t>DR</t>
  </si>
  <si>
    <t>Branches</t>
  </si>
  <si>
    <t>Rate</t>
  </si>
  <si>
    <t>Total cost</t>
  </si>
  <si>
    <t>NA</t>
  </si>
  <si>
    <t>F5-Big-IP-i10800</t>
  </si>
  <si>
    <t>F5</t>
  </si>
  <si>
    <t xml:space="preserve">MPX 14040-40G </t>
  </si>
  <si>
    <t>Citrix</t>
  </si>
  <si>
    <t xml:space="preserve">MPX 14060-40G </t>
  </si>
  <si>
    <t>PAN-M-200</t>
  </si>
  <si>
    <t>Palo Alto</t>
  </si>
  <si>
    <t>PAN-PA-5220-AC</t>
  </si>
  <si>
    <t>Cisco</t>
  </si>
  <si>
    <t>WS-C2960L-24TS-LL</t>
  </si>
  <si>
    <t>Year 1 
(1 Oct 2022 to 30 Sep 2023)</t>
  </si>
  <si>
    <t>Sr.No</t>
  </si>
  <si>
    <t>The facilities management function should be carried out from the Bank’s premises.</t>
  </si>
  <si>
    <t>The Bidder needs to provide facility management services as per the scope of the RFP</t>
  </si>
  <si>
    <t>Bidders must note that any Warranty pertaining to Hardware and Software/Applications that extends beyond the contract period due to the Hardware/Software/Applications supply towards the terminal years of the contract must be provided and supported by the Bidder without any additional cost to the bank.</t>
  </si>
  <si>
    <t>The ATS cost for applications has to be quoted in separate line items in this section. The Bidder has to create additional line items in this section if required</t>
  </si>
  <si>
    <t>The ATS costs for the Production DC &amp; DR, testing &amp; development and training  environments have to be quoted separately</t>
  </si>
  <si>
    <t>The bidder has to note that the AMC cost will begin post the warranty period of 3 years for hardware and warranty of the hardware will begin after hardware acceptance sign off</t>
  </si>
  <si>
    <t>Bidder is expected to provide a detailed break up of all products and services that are under the scope of facilities management as part of the technical bid, in the technical bill of materials i.e. the above format is expected to be replicated for each item to be covered under the scope of facilities management.</t>
  </si>
  <si>
    <t>AMC, ATS &amp; Others, FM</t>
  </si>
  <si>
    <t>VII &amp; VIII</t>
  </si>
  <si>
    <t>Activities and functions to be undertaken for installation and implementation of the licensed software should be as per the RFP.</t>
  </si>
  <si>
    <t>Bidder shall provide the solution wise implementation cost. Each solution implementation should include all the costs associated with the complete implementation of the solution covering all the the locations &amp; implementation of associated components like software etc.</t>
  </si>
  <si>
    <t xml:space="preserve">Bidder shall comply to the Installation &amp; commissioning, implementation scope provided in the RFP </t>
  </si>
  <si>
    <t>Installation &amp; Commissioning, Implementation</t>
  </si>
  <si>
    <t>V &amp; VI</t>
  </si>
  <si>
    <t>If the sizing is found inadequate and causes any performance issues, then the Bidder must provide additional hardware as necessary at no additional cost to the bank.</t>
  </si>
  <si>
    <t>The bidder is required to supply implement and maintain the hardware &amp; associated software required for the solution.</t>
  </si>
  <si>
    <t>Network Equipment at DC, DR, CO, Bank and other office locations as per RFP</t>
  </si>
  <si>
    <t>IV</t>
  </si>
  <si>
    <t xml:space="preserve">The Bidder shall provide the maintenance (Warranty, AMC &amp; ATS) for a period of five years beginning from the date of acceptance test procedure signoff. The Warranty period for the components should be for the first three years for which the cost should be factored in the Product cost and AMC / ATS shall be factored for the subsequent two years. </t>
  </si>
  <si>
    <t>The license type has to be clearly described in the Description column</t>
  </si>
  <si>
    <t>The Bidder can insert additional line items as applicable based on the solution offered in the various tabs</t>
  </si>
  <si>
    <t>The bidder has to quote for each line item. If any line item is part of the solution proposed in the RFP response, it has to be referenced. If it is not applicable, then the Bidder has to mention Not Applicable (NA).</t>
  </si>
  <si>
    <t>Database &amp; peripheral</t>
  </si>
  <si>
    <t>III</t>
  </si>
  <si>
    <t>Software</t>
  </si>
  <si>
    <t>II</t>
  </si>
  <si>
    <t>The Bidder should to the extent possible stick to the same structure of the Bill of Material. Hence the Bank does not expect the bidders to delete necessary rows.</t>
  </si>
  <si>
    <t>All amounts in the Bill of Material should be in INR</t>
  </si>
  <si>
    <r>
      <t xml:space="preserve">The </t>
    </r>
    <r>
      <rPr>
        <b/>
        <u/>
        <sz val="11"/>
        <color theme="1"/>
        <rFont val="Calibri"/>
        <family val="2"/>
        <scheme val="minor"/>
      </rPr>
      <t xml:space="preserve">masked </t>
    </r>
    <r>
      <rPr>
        <b/>
        <sz val="11"/>
        <color theme="1"/>
        <rFont val="Calibri"/>
        <family val="2"/>
        <scheme val="minor"/>
      </rPr>
      <t>Bill of Materials which would be submitted as part of the Technical Bill of Material should contain "XX" for ALL the corresponding commercial values that will be present in the unmasked Bill of Material that will be part of the Commercial submission.</t>
    </r>
  </si>
  <si>
    <t>Bidder is required to cover component by component licensing details for each of the software components proposed to the Bank.</t>
  </si>
  <si>
    <t>The Bidders should quote as per the format of Bill of Material ONLY and a masked replica of the Bill of Material should be enclosed in the technical bid.</t>
  </si>
  <si>
    <t>The Bidder may insert additional line items as applicable based on the solution offered in the respective tabs</t>
  </si>
  <si>
    <t>The bidder is expected to quote unit price in Indian Rupees (without decimal places) for all components (hardware, software etc.) and services on a fixed price basis, as per the commercial Bid inclusive of all costs. GST(Goods and Services Taxes) shall be payable as per applicable structure laid down under GST Law. The Bank will not pay any other taxes, cost or charges.</t>
  </si>
  <si>
    <t>In case the bidder includes/combines any line item as part of any other line item in the commercial bid, then this has to be clearly mentioned in the description indicating the line item which contains the combination</t>
  </si>
  <si>
    <t>The bidder is expected to specify the type of licences along with the details with respect to quantity, rate, etc., wherever applicable.</t>
  </si>
  <si>
    <t>Bank is not responsible for any arithmetic errors in the commercial bid details sheet committed by the shortlisted bidders, however, if there are any computational errors the Bank will evaluate the Bid as per provisions contained under RFP document.</t>
  </si>
  <si>
    <t>The bidder is expected to quote the costs for all items required for fully complying with the requirements of the RFP and the corrigendum's in the respective sections of the price bid. The prices for the respective sections would be deemed to include all components required to successfully utilise the solution.</t>
  </si>
  <si>
    <t>Summary of Total Cost</t>
  </si>
  <si>
    <t>I</t>
  </si>
  <si>
    <t>Guidelines</t>
  </si>
  <si>
    <t>S.No.</t>
  </si>
  <si>
    <t>BILL OF MATERIAL</t>
  </si>
  <si>
    <t>Total Cost of ownership (TCO) in words for 5 years</t>
  </si>
  <si>
    <t>Make and Model</t>
  </si>
  <si>
    <t xml:space="preserve"> NIPS</t>
  </si>
  <si>
    <t>Near Site [c]</t>
  </si>
  <si>
    <t>AMC of New Components</t>
  </si>
  <si>
    <t>Product Cost</t>
  </si>
  <si>
    <t>xx</t>
  </si>
  <si>
    <t>Note: All prices are exclusive of taxes</t>
  </si>
  <si>
    <t>Note: For any of the component, if additional information is to be shared, Bidder to add the same by inserting additional rows withing each item</t>
  </si>
  <si>
    <t>XX</t>
  </si>
  <si>
    <t>* - If bidder has inbuilt management appliance , then the bidder need not put Qty and Commercials against this line item</t>
  </si>
  <si>
    <t>* - If bidder is not quoting any commercials under management appliance line items, then it will be deemed that management appliance is inbuilt within the appliance</t>
  </si>
  <si>
    <t>Total ===&gt;</t>
  </si>
  <si>
    <t>Network Behavior and Analysis Appliance</t>
  </si>
  <si>
    <t>Network Behavior and Analysis Manager</t>
  </si>
  <si>
    <t>Proxy Management Console</t>
  </si>
  <si>
    <t>Proxy Management Console*</t>
  </si>
  <si>
    <t>Network Behavior and Analysis Manager*</t>
  </si>
  <si>
    <t>Near Site 
[c]</t>
  </si>
  <si>
    <t>Near Site
[c]</t>
  </si>
  <si>
    <t>Grand Total ===&gt;</t>
  </si>
  <si>
    <t>Total Cost  for 5 years ===&gt;</t>
  </si>
  <si>
    <t>NIPS</t>
  </si>
  <si>
    <t>Other Location [d]</t>
  </si>
  <si>
    <t xml:space="preserve">Note: Bank may ask for staggered delivery of some of the network equipment mentioned in the RFP. Details of the same would be shared with the successful Bidder at a later stage. </t>
  </si>
  <si>
    <t>Support Type</t>
  </si>
  <si>
    <t>GlobalProtect subscription+
Threat prevention subscription+
AutoFocus Threat Intelligence Service Standard subscription</t>
  </si>
  <si>
    <t>Panorama central management software license, 25 devices</t>
  </si>
  <si>
    <t>F5-SVC-BIG-PRE-L1-3
F5-SVC-BIQ-VE-PREL13
F5-BIQ-VE-XS
(Web Application Firewall -Software Licenses
Top 10 OWASP Protection
L7 DDoS mitigation
Captcha Challenge for BOT Protection)</t>
  </si>
  <si>
    <t>Platinum Edition with WAF subscription</t>
  </si>
  <si>
    <t>Premium Edition subscription</t>
  </si>
  <si>
    <t>4 Hour Direct 
OEM Support</t>
  </si>
  <si>
    <t>ATS+Subscription Type</t>
  </si>
  <si>
    <t>Smartnet 
8*5*NBD direct OEM Support</t>
  </si>
  <si>
    <t>Unit Price in INR</t>
  </si>
  <si>
    <t>Buyback Cost in INR</t>
  </si>
  <si>
    <t>AMC+ATS+Subscription
Start Date</t>
  </si>
  <si>
    <t>AMC+ATS+ Subscription
End Date</t>
  </si>
  <si>
    <t>Year 2 
AMC+ATS+Subscription Cost
(1 Oct 2023 to 30 Sep 2024)</t>
  </si>
  <si>
    <t>Year 3 
AMC+ATS+Subscription Cost
(1 Oct 2024 to 30 Sep 2025)</t>
  </si>
  <si>
    <t>Year 4 
AMC+ATS+Subscription Cost
(1 Oct 2025 to 30 Sep 2026)</t>
  </si>
  <si>
    <t>Year 5 
AMC+ATS+Subscription Cost
(1 Oct 2026 to 30 Sep 2027)</t>
  </si>
  <si>
    <t>Note:AMC+ATS+ Subscription to be renewed till AMC+ATS+Subscription End Date.</t>
  </si>
  <si>
    <t>Bidder to consider AMC+ATS+Subscription start date mentioned in column J as start date of AMC+ATS+Subscription for the particular component.</t>
  </si>
  <si>
    <t xml:space="preserve">AMC+ATS+Subscription renewal for existing equipment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</si>
</sst>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 ##\ ###"/>
    <numFmt numFmtId="165" formatCode="##\ ##\ ##\ ##0"/>
  </numFmts>
  <fonts count="19" x14ac:knownFonts="1">
    <font>
      <sz val="11"/>
      <color theme="1"/>
      <name val="Calibri"/>
      <family val="2"/>
      <scheme val="minor"/>
    </font>
    <font>
      <sz val="11"/>
      <color indexed="8"/>
      <name val="Calibri"/>
      <family val="2"/>
    </font>
    <font>
      <b/>
      <sz val="11"/>
      <color theme="1"/>
      <name val="Calibri"/>
      <family val="2"/>
      <scheme val="minor"/>
    </font>
    <font>
      <sz val="12"/>
      <name val="Calibri"/>
      <family val="2"/>
      <scheme val="minor"/>
    </font>
    <font>
      <sz val="10"/>
      <name val="Arial"/>
      <family val="2"/>
    </font>
    <font>
      <sz val="12"/>
      <color indexed="8"/>
      <name val="Calibri"/>
      <family val="2"/>
      <scheme val="minor"/>
    </font>
    <font>
      <sz val="10"/>
      <color theme="1"/>
      <name val="Calibri"/>
      <family val="2"/>
      <scheme val="minor"/>
    </font>
    <font>
      <b/>
      <sz val="12"/>
      <color theme="1"/>
      <name val="Calibri"/>
      <family val="2"/>
      <scheme val="minor"/>
    </font>
    <font>
      <b/>
      <sz val="14"/>
      <color theme="1"/>
      <name val="Calibri"/>
      <family val="2"/>
      <scheme val="minor"/>
    </font>
    <font>
      <sz val="12"/>
      <color theme="1"/>
      <name val="Calibri"/>
      <family val="2"/>
      <scheme val="minor"/>
    </font>
    <font>
      <b/>
      <sz val="10"/>
      <color theme="1"/>
      <name val="Calibri"/>
      <family val="2"/>
      <scheme val="minor"/>
    </font>
    <font>
      <sz val="10"/>
      <name val="Calibri"/>
      <family val="2"/>
      <scheme val="minor"/>
    </font>
    <font>
      <sz val="8"/>
      <name val="Calibri"/>
      <family val="2"/>
      <scheme val="minor"/>
    </font>
    <font>
      <b/>
      <sz val="11"/>
      <color theme="0"/>
      <name val="Calibri"/>
      <family val="2"/>
      <scheme val="minor"/>
    </font>
    <font>
      <sz val="11"/>
      <name val="Calibri"/>
      <family val="2"/>
      <scheme val="minor"/>
    </font>
    <font>
      <b/>
      <u/>
      <sz val="11"/>
      <color theme="1"/>
      <name val="Calibri"/>
      <family val="2"/>
      <scheme val="minor"/>
    </font>
    <font>
      <b/>
      <sz val="10"/>
      <color theme="0"/>
      <name val="Calibri"/>
      <family val="2"/>
      <scheme val="minor"/>
    </font>
    <font>
      <sz val="10"/>
      <color theme="0"/>
      <name val="Calibri"/>
      <family val="2"/>
      <scheme val="minor"/>
    </font>
    <font>
      <b/>
      <sz val="11"/>
      <name val="Calibri"/>
      <family val="2"/>
      <scheme val="minor"/>
    </font>
  </fonts>
  <fills count="11">
    <fill>
      <patternFill patternType="none"/>
    </fill>
    <fill>
      <patternFill patternType="gray125"/>
    </fill>
    <fill>
      <patternFill patternType="solid">
        <fgColor theme="0"/>
        <bgColor indexed="64"/>
      </patternFill>
    </fill>
    <fill>
      <patternFill patternType="darkGrid">
        <bgColor theme="0" tint="-0.24994659260841701"/>
      </patternFill>
    </fill>
    <fill>
      <patternFill patternType="solid">
        <fgColor theme="0" tint="-0.499984740745262"/>
        <bgColor indexed="64"/>
      </patternFill>
    </fill>
    <fill>
      <patternFill patternType="solid">
        <fgColor rgb="FF939393"/>
        <bgColor indexed="64"/>
      </patternFill>
    </fill>
    <fill>
      <patternFill patternType="solid">
        <fgColor theme="8" tint="-0.249977111117893"/>
        <bgColor indexed="64"/>
      </patternFill>
    </fill>
    <fill>
      <patternFill patternType="solid">
        <fgColor theme="7"/>
        <bgColor indexed="64"/>
      </patternFill>
    </fill>
    <fill>
      <patternFill patternType="solid">
        <fgColor rgb="FFFFC000"/>
        <bgColor indexed="64"/>
      </patternFill>
    </fill>
    <fill>
      <patternFill patternType="darkUp"/>
    </fill>
    <fill>
      <patternFill patternType="solid">
        <fgColor theme="3" tint="-0.249977111117893"/>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0" fontId="1" fillId="0" borderId="0"/>
    <xf numFmtId="0" fontId="4" fillId="0" borderId="0"/>
  </cellStyleXfs>
  <cellXfs count="158">
    <xf numFmtId="0" fontId="0" fillId="0" borderId="0" xfId="0"/>
    <xf numFmtId="0" fontId="0" fillId="0" borderId="0" xfId="0" applyAlignment="1">
      <alignment horizontal="center" vertical="center" wrapText="1"/>
    </xf>
    <xf numFmtId="0" fontId="0" fillId="0" borderId="1" xfId="0" applyBorder="1" applyAlignment="1">
      <alignment horizontal="center" vertical="center" wrapText="1"/>
    </xf>
    <xf numFmtId="0" fontId="0" fillId="2" borderId="1" xfId="0" applyFill="1" applyBorder="1" applyAlignment="1">
      <alignment horizontal="center" vertical="center" wrapText="1"/>
    </xf>
    <xf numFmtId="0" fontId="0" fillId="0" borderId="0" xfId="0" applyAlignment="1">
      <alignment horizontal="left" vertical="center" wrapText="1"/>
    </xf>
    <xf numFmtId="0" fontId="3" fillId="0" borderId="1" xfId="0" applyFont="1" applyBorder="1" applyAlignment="1">
      <alignment horizontal="left" vertical="center" wrapText="1"/>
    </xf>
    <xf numFmtId="0" fontId="0" fillId="0" borderId="0" xfId="0" applyAlignment="1">
      <alignment horizontal="center" vertical="center"/>
    </xf>
    <xf numFmtId="0" fontId="6" fillId="0" borderId="0" xfId="0" applyFont="1" applyAlignment="1">
      <alignment horizontal="center" vertical="center"/>
    </xf>
    <xf numFmtId="0" fontId="2" fillId="0" borderId="1" xfId="0" applyFont="1" applyBorder="1" applyAlignment="1">
      <alignment horizontal="center" vertical="center" wrapText="1"/>
    </xf>
    <xf numFmtId="0" fontId="0" fillId="3" borderId="1" xfId="0" applyFill="1" applyBorder="1" applyAlignment="1">
      <alignment horizontal="center" vertical="center" wrapText="1"/>
    </xf>
    <xf numFmtId="0" fontId="5" fillId="0" borderId="1" xfId="0" applyFont="1" applyBorder="1" applyAlignment="1">
      <alignment horizontal="center" vertical="center"/>
    </xf>
    <xf numFmtId="4" fontId="6" fillId="0" borderId="0" xfId="0" applyNumberFormat="1" applyFont="1" applyProtection="1">
      <protection locked="0"/>
    </xf>
    <xf numFmtId="164" fontId="0" fillId="0" borderId="1" xfId="0" applyNumberFormat="1" applyBorder="1" applyAlignment="1">
      <alignment horizontal="center" vertical="center" wrapText="1"/>
    </xf>
    <xf numFmtId="164" fontId="2" fillId="0" borderId="1" xfId="0" applyNumberFormat="1" applyFont="1" applyBorder="1" applyAlignment="1">
      <alignment horizontal="center" vertical="center" wrapText="1"/>
    </xf>
    <xf numFmtId="4" fontId="0" fillId="0" borderId="0" xfId="0" applyNumberFormat="1" applyAlignment="1">
      <alignment horizontal="center" vertical="center" wrapText="1"/>
    </xf>
    <xf numFmtId="164" fontId="0" fillId="0" borderId="0" xfId="0" applyNumberFormat="1" applyAlignment="1">
      <alignment horizontal="center" vertical="center" wrapText="1"/>
    </xf>
    <xf numFmtId="0" fontId="2" fillId="0" borderId="1" xfId="0" applyFont="1" applyBorder="1" applyAlignment="1">
      <alignment horizontal="left" vertical="center" wrapText="1"/>
    </xf>
    <xf numFmtId="0" fontId="0" fillId="0" borderId="1" xfId="0" applyBorder="1" applyAlignment="1">
      <alignment horizontal="left" vertical="center" wrapText="1"/>
    </xf>
    <xf numFmtId="164" fontId="7" fillId="0" borderId="1" xfId="0" applyNumberFormat="1" applyFont="1" applyBorder="1" applyAlignment="1">
      <alignment horizontal="center" vertical="center" wrapText="1"/>
    </xf>
    <xf numFmtId="0" fontId="9" fillId="0" borderId="0" xfId="0" applyFont="1" applyAlignment="1">
      <alignment horizontal="center" vertical="center" wrapText="1"/>
    </xf>
    <xf numFmtId="0" fontId="0" fillId="2" borderId="1" xfId="0" applyFill="1" applyBorder="1" applyAlignment="1">
      <alignment horizontal="left" vertical="center" wrapText="1"/>
    </xf>
    <xf numFmtId="0" fontId="3" fillId="2" borderId="1" xfId="0" applyFont="1" applyFill="1" applyBorder="1" applyAlignment="1">
      <alignment horizontal="left" vertical="center" wrapText="1"/>
    </xf>
    <xf numFmtId="0" fontId="5" fillId="2" borderId="1" xfId="0" applyFont="1" applyFill="1" applyBorder="1" applyAlignment="1">
      <alignment horizontal="center" vertical="center"/>
    </xf>
    <xf numFmtId="0" fontId="0" fillId="4" borderId="1" xfId="0" applyFill="1" applyBorder="1" applyAlignment="1">
      <alignment vertical="center" wrapText="1"/>
    </xf>
    <xf numFmtId="0" fontId="0" fillId="0" borderId="0" xfId="0" applyAlignment="1">
      <alignment vertical="center" wrapText="1"/>
    </xf>
    <xf numFmtId="0" fontId="0" fillId="4" borderId="2" xfId="0" applyFill="1" applyBorder="1" applyAlignment="1">
      <alignment vertical="center" wrapText="1"/>
    </xf>
    <xf numFmtId="0" fontId="0" fillId="4" borderId="7" xfId="0" applyFill="1" applyBorder="1" applyAlignment="1">
      <alignment vertical="center" wrapText="1"/>
    </xf>
    <xf numFmtId="0" fontId="0" fillId="4" borderId="3" xfId="0" applyFill="1" applyBorder="1" applyAlignment="1">
      <alignment vertical="center" wrapText="1"/>
    </xf>
    <xf numFmtId="0" fontId="7" fillId="0" borderId="0" xfId="0" applyFont="1" applyAlignment="1">
      <alignment horizontal="left" vertical="center" wrapText="1"/>
    </xf>
    <xf numFmtId="0" fontId="0" fillId="0" borderId="0" xfId="0" applyAlignment="1">
      <alignment vertical="center"/>
    </xf>
    <xf numFmtId="0" fontId="2" fillId="5" borderId="1" xfId="0" applyFont="1" applyFill="1" applyBorder="1" applyAlignment="1">
      <alignment horizontal="left" vertical="center" wrapText="1"/>
    </xf>
    <xf numFmtId="0" fontId="2" fillId="5" borderId="1" xfId="0" applyFont="1" applyFill="1" applyBorder="1" applyAlignment="1">
      <alignment horizontal="center" vertical="center" wrapText="1"/>
    </xf>
    <xf numFmtId="0" fontId="14" fillId="0" borderId="1" xfId="0" applyFont="1" applyBorder="1" applyAlignment="1">
      <alignment horizontal="left" vertical="center" wrapText="1"/>
    </xf>
    <xf numFmtId="0" fontId="0" fillId="5" borderId="1" xfId="0" applyFill="1" applyBorder="1" applyAlignment="1">
      <alignment horizontal="center" vertical="center" wrapText="1"/>
    </xf>
    <xf numFmtId="0" fontId="13" fillId="6" borderId="1" xfId="0" applyFont="1" applyFill="1" applyBorder="1" applyAlignment="1">
      <alignment horizontal="left" vertical="center" wrapText="1"/>
    </xf>
    <xf numFmtId="0" fontId="13" fillId="6" borderId="1" xfId="0" applyFont="1" applyFill="1" applyBorder="1" applyAlignment="1">
      <alignment horizontal="center" vertical="center" wrapText="1"/>
    </xf>
    <xf numFmtId="0" fontId="0" fillId="0" borderId="1" xfId="0" applyBorder="1" applyAlignment="1">
      <alignment vertical="center" wrapText="1"/>
    </xf>
    <xf numFmtId="0" fontId="0" fillId="0" borderId="5" xfId="0" applyBorder="1" applyAlignment="1">
      <alignment horizontal="left" vertical="center" wrapText="1"/>
    </xf>
    <xf numFmtId="0" fontId="0" fillId="2" borderId="5" xfId="0" applyFill="1" applyBorder="1" applyAlignment="1">
      <alignment horizontal="left" vertical="center" wrapText="1"/>
    </xf>
    <xf numFmtId="0" fontId="0" fillId="0" borderId="14" xfId="0" applyBorder="1" applyAlignment="1">
      <alignment horizontal="center" vertical="center"/>
    </xf>
    <xf numFmtId="0" fontId="0" fillId="0" borderId="16" xfId="0" applyBorder="1" applyAlignment="1">
      <alignment horizontal="center" vertical="center"/>
    </xf>
    <xf numFmtId="0" fontId="17" fillId="6" borderId="21" xfId="0" applyFont="1" applyFill="1" applyBorder="1" applyAlignment="1">
      <alignment horizontal="center" vertical="center"/>
    </xf>
    <xf numFmtId="0" fontId="16" fillId="6" borderId="1" xfId="0" applyFont="1" applyFill="1" applyBorder="1" applyAlignment="1">
      <alignment horizontal="center" vertical="center"/>
    </xf>
    <xf numFmtId="0" fontId="16" fillId="6" borderId="14" xfId="0" applyFont="1" applyFill="1" applyBorder="1" applyAlignment="1">
      <alignment horizontal="center" vertical="center"/>
    </xf>
    <xf numFmtId="0" fontId="16" fillId="6" borderId="15" xfId="0" applyFont="1" applyFill="1" applyBorder="1" applyAlignment="1">
      <alignment horizontal="center" vertical="center"/>
    </xf>
    <xf numFmtId="0" fontId="16" fillId="6" borderId="23" xfId="0" applyFont="1" applyFill="1" applyBorder="1" applyAlignment="1">
      <alignment horizontal="center" vertical="center"/>
    </xf>
    <xf numFmtId="0" fontId="7" fillId="8" borderId="3" xfId="0" applyFont="1" applyFill="1" applyBorder="1" applyAlignment="1">
      <alignment horizontal="center" vertical="center" wrapText="1"/>
    </xf>
    <xf numFmtId="0" fontId="0" fillId="8" borderId="1" xfId="0" applyFill="1" applyBorder="1" applyAlignment="1">
      <alignment horizontal="center" vertical="center" wrapText="1"/>
    </xf>
    <xf numFmtId="0" fontId="0" fillId="8" borderId="10" xfId="0" applyFill="1" applyBorder="1" applyAlignment="1">
      <alignment horizontal="center"/>
    </xf>
    <xf numFmtId="164" fontId="2" fillId="8" borderId="1" xfId="0" applyNumberFormat="1" applyFont="1" applyFill="1" applyBorder="1" applyAlignment="1">
      <alignment horizontal="center" vertical="center" wrapText="1"/>
    </xf>
    <xf numFmtId="164" fontId="8" fillId="8" borderId="1" xfId="0" applyNumberFormat="1" applyFont="1" applyFill="1" applyBorder="1" applyAlignment="1">
      <alignment horizontal="center" vertical="center" wrapText="1"/>
    </xf>
    <xf numFmtId="1" fontId="11" fillId="9" borderId="1" xfId="0" applyNumberFormat="1" applyFont="1" applyFill="1" applyBorder="1" applyAlignment="1">
      <alignment horizontal="center" vertical="center"/>
    </xf>
    <xf numFmtId="0" fontId="16" fillId="6" borderId="12" xfId="0" applyFont="1" applyFill="1" applyBorder="1" applyAlignment="1">
      <alignment horizontal="center" vertical="center"/>
    </xf>
    <xf numFmtId="0" fontId="0" fillId="2" borderId="14" xfId="0" applyFill="1" applyBorder="1" applyAlignment="1">
      <alignment horizontal="center" vertical="center"/>
    </xf>
    <xf numFmtId="165" fontId="11" fillId="2" borderId="1" xfId="0" applyNumberFormat="1" applyFont="1" applyFill="1" applyBorder="1" applyAlignment="1">
      <alignment horizontal="center" vertical="center"/>
    </xf>
    <xf numFmtId="165" fontId="11" fillId="2" borderId="15" xfId="0" applyNumberFormat="1" applyFont="1" applyFill="1" applyBorder="1" applyAlignment="1">
      <alignment horizontal="center" vertical="center"/>
    </xf>
    <xf numFmtId="165" fontId="11" fillId="2" borderId="17" xfId="0" applyNumberFormat="1" applyFont="1" applyFill="1" applyBorder="1" applyAlignment="1">
      <alignment horizontal="center" vertical="center"/>
    </xf>
    <xf numFmtId="165" fontId="11" fillId="2" borderId="18" xfId="0" applyNumberFormat="1" applyFont="1" applyFill="1" applyBorder="1" applyAlignment="1">
      <alignment horizontal="center" vertical="center"/>
    </xf>
    <xf numFmtId="165" fontId="11" fillId="2" borderId="23" xfId="0" applyNumberFormat="1" applyFont="1" applyFill="1" applyBorder="1" applyAlignment="1">
      <alignment horizontal="center" vertical="center"/>
    </xf>
    <xf numFmtId="165" fontId="11" fillId="2" borderId="25" xfId="0" applyNumberFormat="1" applyFont="1" applyFill="1" applyBorder="1" applyAlignment="1">
      <alignment horizontal="center" vertical="center"/>
    </xf>
    <xf numFmtId="0" fontId="11" fillId="2" borderId="1" xfId="0" applyFont="1" applyFill="1" applyBorder="1" applyAlignment="1">
      <alignment horizontal="center" vertical="center"/>
    </xf>
    <xf numFmtId="15" fontId="11" fillId="2" borderId="2" xfId="0" applyNumberFormat="1" applyFont="1" applyFill="1" applyBorder="1" applyAlignment="1">
      <alignment horizontal="center" vertical="center"/>
    </xf>
    <xf numFmtId="0" fontId="11" fillId="2" borderId="1" xfId="1" applyFont="1" applyFill="1" applyBorder="1" applyAlignment="1">
      <alignment horizontal="center" vertical="center"/>
    </xf>
    <xf numFmtId="0" fontId="11" fillId="2" borderId="1" xfId="1" applyFont="1" applyFill="1" applyBorder="1" applyAlignment="1">
      <alignment horizontal="center" vertical="center" wrapText="1"/>
    </xf>
    <xf numFmtId="0" fontId="11" fillId="0" borderId="1" xfId="1" applyFont="1" applyBorder="1" applyAlignment="1">
      <alignment horizontal="center" vertical="center" wrapText="1"/>
    </xf>
    <xf numFmtId="0" fontId="11" fillId="9" borderId="1" xfId="0" applyFont="1" applyFill="1" applyBorder="1" applyAlignment="1">
      <alignment horizontal="center" vertical="center"/>
    </xf>
    <xf numFmtId="0" fontId="11" fillId="0" borderId="14" xfId="0" applyFont="1" applyBorder="1" applyAlignment="1">
      <alignment horizontal="center" vertical="center"/>
    </xf>
    <xf numFmtId="165" fontId="11" fillId="0" borderId="1" xfId="0" applyNumberFormat="1" applyFont="1" applyBorder="1" applyAlignment="1">
      <alignment horizontal="center" vertical="center"/>
    </xf>
    <xf numFmtId="165" fontId="11" fillId="0" borderId="15" xfId="0" applyNumberFormat="1" applyFont="1" applyBorder="1" applyAlignment="1">
      <alignment horizontal="center" vertical="center"/>
    </xf>
    <xf numFmtId="0" fontId="11" fillId="0" borderId="1" xfId="1" applyFont="1" applyBorder="1" applyAlignment="1">
      <alignment horizontal="center" vertical="center"/>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15" fontId="11" fillId="0" borderId="2" xfId="0" applyNumberFormat="1" applyFont="1" applyBorder="1" applyAlignment="1">
      <alignment horizontal="center" vertical="center"/>
    </xf>
    <xf numFmtId="165" fontId="11" fillId="9" borderId="1" xfId="0" applyNumberFormat="1" applyFont="1" applyFill="1" applyBorder="1" applyAlignment="1">
      <alignment horizontal="center" vertical="center"/>
    </xf>
    <xf numFmtId="0" fontId="11" fillId="0" borderId="17" xfId="1" applyFont="1" applyBorder="1" applyAlignment="1">
      <alignment horizontal="center" vertical="center" wrapText="1"/>
    </xf>
    <xf numFmtId="0" fontId="11" fillId="0" borderId="17" xfId="0" applyFont="1" applyBorder="1" applyAlignment="1">
      <alignment horizontal="center" vertical="center" wrapText="1"/>
    </xf>
    <xf numFmtId="0" fontId="11" fillId="0" borderId="17" xfId="0" applyFont="1" applyBorder="1" applyAlignment="1">
      <alignment horizontal="center" vertical="center"/>
    </xf>
    <xf numFmtId="15" fontId="11" fillId="0" borderId="24" xfId="0" applyNumberFormat="1" applyFont="1" applyBorder="1" applyAlignment="1">
      <alignment horizontal="center" vertical="center"/>
    </xf>
    <xf numFmtId="0" fontId="11" fillId="0" borderId="16" xfId="0" applyFont="1" applyBorder="1" applyAlignment="1">
      <alignment horizontal="center" vertical="center"/>
    </xf>
    <xf numFmtId="165" fontId="11" fillId="0" borderId="17" xfId="0" applyNumberFormat="1" applyFont="1" applyBorder="1" applyAlignment="1">
      <alignment horizontal="center" vertical="center"/>
    </xf>
    <xf numFmtId="165" fontId="11" fillId="0" borderId="18" xfId="0" applyNumberFormat="1" applyFont="1" applyBorder="1" applyAlignment="1">
      <alignment horizontal="center" vertical="center"/>
    </xf>
    <xf numFmtId="0" fontId="11" fillId="9" borderId="2" xfId="0" applyFont="1" applyFill="1" applyBorder="1" applyAlignment="1">
      <alignment horizontal="center" vertical="center"/>
    </xf>
    <xf numFmtId="0" fontId="11" fillId="0" borderId="3" xfId="0" applyFont="1" applyBorder="1" applyAlignment="1">
      <alignment horizontal="center" vertical="center"/>
    </xf>
    <xf numFmtId="0" fontId="11" fillId="2" borderId="3" xfId="0" applyFont="1" applyFill="1" applyBorder="1" applyAlignment="1">
      <alignment horizontal="center" vertical="center"/>
    </xf>
    <xf numFmtId="0" fontId="11" fillId="9" borderId="3" xfId="0" applyFont="1" applyFill="1" applyBorder="1" applyAlignment="1">
      <alignment horizontal="center" vertical="center"/>
    </xf>
    <xf numFmtId="0" fontId="16" fillId="6" borderId="29" xfId="0" applyFont="1" applyFill="1" applyBorder="1" applyAlignment="1">
      <alignment horizontal="center" vertical="center"/>
    </xf>
    <xf numFmtId="0" fontId="16" fillId="6" borderId="5" xfId="0" applyFont="1" applyFill="1" applyBorder="1" applyAlignment="1">
      <alignment horizontal="center" vertical="center"/>
    </xf>
    <xf numFmtId="0" fontId="16" fillId="6" borderId="30" xfId="0" applyFont="1" applyFill="1" applyBorder="1" applyAlignment="1">
      <alignment horizontal="center" vertical="center"/>
    </xf>
    <xf numFmtId="0" fontId="11" fillId="0" borderId="11" xfId="0" applyFont="1" applyBorder="1" applyAlignment="1">
      <alignment horizontal="center" vertical="center"/>
    </xf>
    <xf numFmtId="165" fontId="11" fillId="0" borderId="12" xfId="0" applyNumberFormat="1" applyFont="1" applyBorder="1" applyAlignment="1">
      <alignment horizontal="center" vertical="center"/>
    </xf>
    <xf numFmtId="165" fontId="11" fillId="0" borderId="13" xfId="0" applyNumberFormat="1" applyFont="1" applyBorder="1" applyAlignment="1">
      <alignment horizontal="center" vertical="center"/>
    </xf>
    <xf numFmtId="0" fontId="11" fillId="9" borderId="14" xfId="0" applyFont="1" applyFill="1" applyBorder="1" applyAlignment="1">
      <alignment horizontal="center" vertical="center"/>
    </xf>
    <xf numFmtId="0" fontId="11" fillId="9" borderId="15" xfId="0" applyFont="1" applyFill="1" applyBorder="1" applyAlignment="1">
      <alignment horizontal="center" vertical="center"/>
    </xf>
    <xf numFmtId="0" fontId="11" fillId="9" borderId="16" xfId="0" applyFont="1" applyFill="1" applyBorder="1" applyAlignment="1">
      <alignment horizontal="center" vertical="center"/>
    </xf>
    <xf numFmtId="0" fontId="11" fillId="9" borderId="17" xfId="0" applyFont="1" applyFill="1" applyBorder="1" applyAlignment="1">
      <alignment horizontal="center" vertical="center"/>
    </xf>
    <xf numFmtId="0" fontId="11" fillId="9" borderId="18" xfId="0" applyFont="1" applyFill="1" applyBorder="1" applyAlignment="1">
      <alignment horizontal="center" vertical="center"/>
    </xf>
    <xf numFmtId="0" fontId="11" fillId="0" borderId="1" xfId="1" applyFont="1" applyBorder="1" applyAlignment="1">
      <alignment horizontal="left" vertical="center" wrapText="1"/>
    </xf>
    <xf numFmtId="0" fontId="11" fillId="2" borderId="1" xfId="1" applyFont="1" applyFill="1" applyBorder="1" applyAlignment="1">
      <alignment horizontal="left" vertical="center"/>
    </xf>
    <xf numFmtId="0" fontId="18" fillId="0" borderId="1" xfId="0" applyFont="1" applyBorder="1" applyAlignment="1">
      <alignment horizontal="left" vertical="center" wrapText="1"/>
    </xf>
    <xf numFmtId="15" fontId="11" fillId="2" borderId="1" xfId="0" applyNumberFormat="1" applyFont="1" applyFill="1" applyBorder="1" applyAlignment="1">
      <alignment horizontal="center" vertical="center" wrapText="1"/>
    </xf>
    <xf numFmtId="15" fontId="11" fillId="2" borderId="1" xfId="0" applyNumberFormat="1" applyFont="1" applyFill="1" applyBorder="1" applyAlignment="1">
      <alignment horizontal="center" vertical="center"/>
    </xf>
    <xf numFmtId="15" fontId="11" fillId="2" borderId="17" xfId="0" applyNumberFormat="1" applyFont="1" applyFill="1" applyBorder="1" applyAlignment="1">
      <alignment horizontal="center" vertical="center" wrapText="1"/>
    </xf>
    <xf numFmtId="0" fontId="10" fillId="7" borderId="1" xfId="0" applyFont="1" applyFill="1" applyBorder="1" applyAlignment="1">
      <alignment horizontal="center" vertical="center" wrapText="1"/>
    </xf>
    <xf numFmtId="0" fontId="7" fillId="0" borderId="1" xfId="0" applyFont="1" applyBorder="1" applyAlignment="1">
      <alignment horizontal="right" vertical="center"/>
    </xf>
    <xf numFmtId="0" fontId="7" fillId="0" borderId="2" xfId="0" applyFont="1" applyBorder="1" applyAlignment="1">
      <alignment horizontal="left" vertical="center"/>
    </xf>
    <xf numFmtId="0" fontId="7" fillId="0" borderId="7" xfId="0" applyFont="1" applyBorder="1" applyAlignment="1">
      <alignment horizontal="left" vertical="center"/>
    </xf>
    <xf numFmtId="0" fontId="7" fillId="0" borderId="3" xfId="0" applyFont="1" applyBorder="1" applyAlignment="1">
      <alignment horizontal="left" vertical="center"/>
    </xf>
    <xf numFmtId="0" fontId="2" fillId="0" borderId="0" xfId="0" applyFont="1" applyAlignment="1">
      <alignment horizontal="left" vertical="center"/>
    </xf>
    <xf numFmtId="0" fontId="0" fillId="2" borderId="5" xfId="0" applyFill="1" applyBorder="1" applyAlignment="1">
      <alignment horizontal="center" vertical="center" wrapText="1"/>
    </xf>
    <xf numFmtId="0" fontId="0" fillId="2" borderId="9" xfId="0" applyFill="1" applyBorder="1" applyAlignment="1">
      <alignment horizontal="center" vertical="center" wrapText="1"/>
    </xf>
    <xf numFmtId="0" fontId="0" fillId="2" borderId="6" xfId="0" applyFill="1" applyBorder="1" applyAlignment="1">
      <alignment horizontal="center" vertical="center" wrapText="1"/>
    </xf>
    <xf numFmtId="0" fontId="13" fillId="6" borderId="5" xfId="0" applyFont="1" applyFill="1" applyBorder="1" applyAlignment="1">
      <alignment horizontal="center" vertical="center" wrapText="1"/>
    </xf>
    <xf numFmtId="0" fontId="13" fillId="6" borderId="6" xfId="0" applyFont="1" applyFill="1" applyBorder="1" applyAlignment="1">
      <alignment horizontal="center" vertical="center" wrapText="1"/>
    </xf>
    <xf numFmtId="0" fontId="7" fillId="0" borderId="0" xfId="0" applyFont="1" applyAlignment="1">
      <alignment horizontal="left" vertical="center" wrapText="1"/>
    </xf>
    <xf numFmtId="0" fontId="0" fillId="0" borderId="5" xfId="0" applyBorder="1" applyAlignment="1">
      <alignment horizontal="center" vertical="center" wrapText="1"/>
    </xf>
    <xf numFmtId="0" fontId="0" fillId="0" borderId="9" xfId="0" applyBorder="1" applyAlignment="1">
      <alignment horizontal="center" vertical="center" wrapText="1"/>
    </xf>
    <xf numFmtId="0" fontId="0" fillId="0" borderId="6" xfId="0" applyBorder="1" applyAlignment="1">
      <alignment horizontal="center" vertical="center" wrapText="1"/>
    </xf>
    <xf numFmtId="0" fontId="2" fillId="0" borderId="0" xfId="0" applyFont="1" applyAlignment="1">
      <alignment horizontal="left" vertical="center" wrapText="1"/>
    </xf>
    <xf numFmtId="0" fontId="7" fillId="0" borderId="8" xfId="0" applyFont="1" applyBorder="1" applyAlignment="1">
      <alignment horizontal="left" vertical="center" wrapText="1"/>
    </xf>
    <xf numFmtId="0" fontId="7" fillId="0" borderId="0" xfId="0" applyFont="1" applyAlignment="1">
      <alignment horizontal="left" vertical="center"/>
    </xf>
    <xf numFmtId="0" fontId="8" fillId="8" borderId="2" xfId="0" applyFont="1" applyFill="1" applyBorder="1" applyAlignment="1">
      <alignment horizontal="right" vertical="center" wrapText="1"/>
    </xf>
    <xf numFmtId="0" fontId="8" fillId="8" borderId="7" xfId="0" applyFont="1" applyFill="1" applyBorder="1" applyAlignment="1">
      <alignment horizontal="right" vertical="center" wrapText="1"/>
    </xf>
    <xf numFmtId="0" fontId="8" fillId="8" borderId="3" xfId="0" applyFont="1" applyFill="1" applyBorder="1" applyAlignment="1">
      <alignment horizontal="right" vertical="center" wrapText="1"/>
    </xf>
    <xf numFmtId="0" fontId="13" fillId="6" borderId="2"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3" xfId="0" applyFont="1" applyFill="1" applyBorder="1" applyAlignment="1">
      <alignment horizontal="center" vertical="center" wrapText="1"/>
    </xf>
    <xf numFmtId="0" fontId="8" fillId="8" borderId="2" xfId="0" applyFont="1" applyFill="1" applyBorder="1" applyAlignment="1">
      <alignment horizontal="right" vertical="top" wrapText="1"/>
    </xf>
    <xf numFmtId="0" fontId="8" fillId="8" borderId="7" xfId="0" applyFont="1" applyFill="1" applyBorder="1" applyAlignment="1">
      <alignment horizontal="right" vertical="top" wrapText="1"/>
    </xf>
    <xf numFmtId="0" fontId="8" fillId="8" borderId="3" xfId="0" applyFont="1" applyFill="1" applyBorder="1" applyAlignment="1">
      <alignment horizontal="right" vertical="top" wrapText="1"/>
    </xf>
    <xf numFmtId="0" fontId="13" fillId="6" borderId="1" xfId="0" applyFont="1" applyFill="1" applyBorder="1" applyAlignment="1">
      <alignment horizontal="center" vertical="center" wrapText="1"/>
    </xf>
    <xf numFmtId="0" fontId="7" fillId="8" borderId="2" xfId="0" applyFont="1" applyFill="1" applyBorder="1" applyAlignment="1">
      <alignment horizontal="center" vertical="center" wrapText="1"/>
    </xf>
    <xf numFmtId="0" fontId="7" fillId="8" borderId="7" xfId="0" applyFont="1" applyFill="1" applyBorder="1" applyAlignment="1">
      <alignment horizontal="center" vertical="center" wrapText="1"/>
    </xf>
    <xf numFmtId="0" fontId="7" fillId="8" borderId="3" xfId="0" applyFont="1" applyFill="1" applyBorder="1" applyAlignment="1">
      <alignment horizontal="center" vertical="center" wrapText="1"/>
    </xf>
    <xf numFmtId="0" fontId="13" fillId="6" borderId="4" xfId="0" applyFont="1" applyFill="1" applyBorder="1" applyAlignment="1">
      <alignment horizontal="center" vertical="center" wrapText="1"/>
    </xf>
    <xf numFmtId="0" fontId="13" fillId="6" borderId="9" xfId="0" applyFont="1" applyFill="1" applyBorder="1" applyAlignment="1">
      <alignment horizontal="center" vertical="center" wrapText="1"/>
    </xf>
    <xf numFmtId="0" fontId="2" fillId="0" borderId="0" xfId="0" applyFont="1" applyAlignment="1">
      <alignment horizontal="left" wrapText="1"/>
    </xf>
    <xf numFmtId="0" fontId="13" fillId="6" borderId="11" xfId="0" applyFont="1" applyFill="1" applyBorder="1" applyAlignment="1">
      <alignment horizontal="center" vertical="center"/>
    </xf>
    <xf numFmtId="0" fontId="13" fillId="6" borderId="14" xfId="0" applyFont="1" applyFill="1" applyBorder="1" applyAlignment="1">
      <alignment horizontal="center" vertical="center"/>
    </xf>
    <xf numFmtId="0" fontId="16" fillId="10" borderId="19" xfId="0" applyFont="1" applyFill="1" applyBorder="1" applyAlignment="1">
      <alignment horizontal="center" vertical="center" wrapText="1"/>
    </xf>
    <xf numFmtId="0" fontId="16" fillId="10" borderId="20" xfId="0" applyFont="1" applyFill="1" applyBorder="1" applyAlignment="1">
      <alignment horizontal="center" vertical="center" wrapText="1"/>
    </xf>
    <xf numFmtId="0" fontId="16" fillId="10" borderId="21" xfId="0" applyFont="1" applyFill="1" applyBorder="1" applyAlignment="1">
      <alignment horizontal="center" vertical="center" wrapText="1"/>
    </xf>
    <xf numFmtId="0" fontId="10" fillId="0" borderId="0" xfId="1" applyFont="1" applyAlignment="1">
      <alignment horizontal="left" vertical="center" wrapText="1"/>
    </xf>
    <xf numFmtId="0" fontId="16" fillId="10" borderId="11" xfId="0" applyFont="1" applyFill="1" applyBorder="1" applyAlignment="1">
      <alignment horizontal="center" vertical="center" wrapText="1"/>
    </xf>
    <xf numFmtId="0" fontId="16" fillId="10" borderId="12" xfId="0" applyFont="1" applyFill="1" applyBorder="1" applyAlignment="1">
      <alignment horizontal="center" vertical="center" wrapText="1"/>
    </xf>
    <xf numFmtId="0" fontId="16" fillId="10" borderId="13" xfId="0" applyFont="1" applyFill="1" applyBorder="1" applyAlignment="1">
      <alignment horizontal="center" vertical="center" wrapText="1"/>
    </xf>
    <xf numFmtId="0" fontId="16" fillId="6" borderId="22" xfId="0" applyFont="1" applyFill="1" applyBorder="1" applyAlignment="1">
      <alignment horizontal="center" vertical="center" wrapText="1"/>
    </xf>
    <xf numFmtId="0" fontId="16" fillId="6" borderId="2" xfId="0" applyFont="1" applyFill="1" applyBorder="1" applyAlignment="1">
      <alignment horizontal="center" vertical="center"/>
    </xf>
    <xf numFmtId="0" fontId="16" fillId="6" borderId="11"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6" borderId="13" xfId="0" applyFont="1" applyFill="1" applyBorder="1" applyAlignment="1">
      <alignment horizontal="center" vertical="center" wrapText="1"/>
    </xf>
    <xf numFmtId="0" fontId="16" fillId="6" borderId="19" xfId="0" applyFont="1" applyFill="1" applyBorder="1" applyAlignment="1">
      <alignment horizontal="center" vertical="center" wrapText="1"/>
    </xf>
    <xf numFmtId="0" fontId="16" fillId="6" borderId="20" xfId="0" applyFont="1" applyFill="1" applyBorder="1" applyAlignment="1">
      <alignment horizontal="center" vertical="center" wrapText="1"/>
    </xf>
    <xf numFmtId="0" fontId="16" fillId="6" borderId="21" xfId="0" applyFont="1" applyFill="1" applyBorder="1" applyAlignment="1">
      <alignment horizontal="center" vertical="center" wrapText="1"/>
    </xf>
    <xf numFmtId="0" fontId="16" fillId="6" borderId="12" xfId="0" applyFont="1" applyFill="1" applyBorder="1" applyAlignment="1">
      <alignment horizontal="center" vertical="center"/>
    </xf>
    <xf numFmtId="0" fontId="16" fillId="6" borderId="1" xfId="0" applyFont="1" applyFill="1" applyBorder="1" applyAlignment="1">
      <alignment horizontal="center" vertical="center"/>
    </xf>
    <xf numFmtId="0" fontId="2" fillId="8" borderId="26" xfId="0" applyFont="1" applyFill="1" applyBorder="1" applyAlignment="1">
      <alignment horizontal="right"/>
    </xf>
    <xf numFmtId="0" fontId="2" fillId="8" borderId="27" xfId="0" applyFont="1" applyFill="1" applyBorder="1" applyAlignment="1">
      <alignment horizontal="right"/>
    </xf>
    <xf numFmtId="0" fontId="2" fillId="8" borderId="28" xfId="0" applyFont="1" applyFill="1" applyBorder="1" applyAlignment="1">
      <alignment horizontal="right"/>
    </xf>
  </cellXfs>
  <cellStyles count="3">
    <cellStyle name="Excel Built-in Normal" xfId="1"/>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zoomScaleNormal="100" workbookViewId="0">
      <selection activeCell="B14" sqref="B14"/>
    </sheetView>
  </sheetViews>
  <sheetFormatPr defaultColWidth="9.140625" defaultRowHeight="15" x14ac:dyDescent="0.25"/>
  <cols>
    <col min="1" max="1" width="8.28515625" style="1" bestFit="1" customWidth="1"/>
    <col min="2" max="2" width="84.85546875" style="24" customWidth="1"/>
    <col min="3" max="16384" width="9.140625" style="29"/>
  </cols>
  <sheetData>
    <row r="1" spans="1:2" x14ac:dyDescent="0.25">
      <c r="A1" s="102" t="s">
        <v>121</v>
      </c>
      <c r="B1" s="102"/>
    </row>
    <row r="2" spans="1:2" x14ac:dyDescent="0.25">
      <c r="A2" s="2"/>
      <c r="B2" s="36"/>
    </row>
    <row r="3" spans="1:2" x14ac:dyDescent="0.25">
      <c r="A3" s="35" t="s">
        <v>120</v>
      </c>
      <c r="B3" s="34" t="s">
        <v>119</v>
      </c>
    </row>
    <row r="4" spans="1:2" x14ac:dyDescent="0.25">
      <c r="A4" s="33" t="s">
        <v>118</v>
      </c>
      <c r="B4" s="30" t="s">
        <v>117</v>
      </c>
    </row>
    <row r="5" spans="1:2" ht="60" x14ac:dyDescent="0.25">
      <c r="A5" s="2">
        <v>1</v>
      </c>
      <c r="B5" s="17" t="s">
        <v>116</v>
      </c>
    </row>
    <row r="6" spans="1:2" ht="45" x14ac:dyDescent="0.25">
      <c r="A6" s="2">
        <v>2</v>
      </c>
      <c r="B6" s="17" t="s">
        <v>115</v>
      </c>
    </row>
    <row r="7" spans="1:2" ht="30" x14ac:dyDescent="0.25">
      <c r="A7" s="2">
        <v>3</v>
      </c>
      <c r="B7" s="17" t="s">
        <v>114</v>
      </c>
    </row>
    <row r="8" spans="1:2" ht="45" x14ac:dyDescent="0.25">
      <c r="A8" s="2">
        <v>4</v>
      </c>
      <c r="B8" s="17" t="s">
        <v>113</v>
      </c>
    </row>
    <row r="9" spans="1:2" ht="45" x14ac:dyDescent="0.25">
      <c r="A9" s="2">
        <v>5</v>
      </c>
      <c r="B9" s="17" t="s">
        <v>101</v>
      </c>
    </row>
    <row r="10" spans="1:2" ht="75" x14ac:dyDescent="0.25">
      <c r="A10" s="2">
        <v>6</v>
      </c>
      <c r="B10" s="17" t="s">
        <v>112</v>
      </c>
    </row>
    <row r="11" spans="1:2" ht="30" x14ac:dyDescent="0.25">
      <c r="A11" s="2">
        <v>7</v>
      </c>
      <c r="B11" s="17" t="s">
        <v>111</v>
      </c>
    </row>
    <row r="12" spans="1:2" ht="30" x14ac:dyDescent="0.25">
      <c r="A12" s="2">
        <v>8</v>
      </c>
      <c r="B12" s="16" t="s">
        <v>110</v>
      </c>
    </row>
    <row r="13" spans="1:2" ht="30" x14ac:dyDescent="0.25">
      <c r="A13" s="2">
        <v>9</v>
      </c>
      <c r="B13" s="17" t="s">
        <v>109</v>
      </c>
    </row>
    <row r="14" spans="1:2" ht="45" x14ac:dyDescent="0.25">
      <c r="A14" s="2">
        <v>10</v>
      </c>
      <c r="B14" s="16" t="s">
        <v>108</v>
      </c>
    </row>
    <row r="15" spans="1:2" x14ac:dyDescent="0.25">
      <c r="A15" s="2">
        <v>11</v>
      </c>
      <c r="B15" s="17" t="s">
        <v>107</v>
      </c>
    </row>
    <row r="16" spans="1:2" ht="30" x14ac:dyDescent="0.25">
      <c r="A16" s="2">
        <v>12</v>
      </c>
      <c r="B16" s="17" t="s">
        <v>106</v>
      </c>
    </row>
    <row r="17" spans="1:2" x14ac:dyDescent="0.25">
      <c r="A17" s="31" t="s">
        <v>105</v>
      </c>
      <c r="B17" s="30" t="s">
        <v>104</v>
      </c>
    </row>
    <row r="18" spans="1:2" ht="45" x14ac:dyDescent="0.25">
      <c r="A18" s="2">
        <v>1</v>
      </c>
      <c r="B18" s="17" t="s">
        <v>101</v>
      </c>
    </row>
    <row r="19" spans="1:2" ht="30" x14ac:dyDescent="0.25">
      <c r="A19" s="2">
        <v>2</v>
      </c>
      <c r="B19" s="17" t="s">
        <v>100</v>
      </c>
    </row>
    <row r="20" spans="1:2" x14ac:dyDescent="0.25">
      <c r="A20" s="2">
        <v>3</v>
      </c>
      <c r="B20" s="17" t="s">
        <v>99</v>
      </c>
    </row>
    <row r="21" spans="1:2" ht="60" x14ac:dyDescent="0.25">
      <c r="A21" s="2">
        <v>4</v>
      </c>
      <c r="B21" s="32" t="s">
        <v>98</v>
      </c>
    </row>
    <row r="22" spans="1:2" x14ac:dyDescent="0.25">
      <c r="A22" s="31" t="s">
        <v>103</v>
      </c>
      <c r="B22" s="30" t="s">
        <v>102</v>
      </c>
    </row>
    <row r="23" spans="1:2" ht="45" x14ac:dyDescent="0.25">
      <c r="A23" s="2">
        <v>1</v>
      </c>
      <c r="B23" s="17" t="s">
        <v>101</v>
      </c>
    </row>
    <row r="24" spans="1:2" ht="30" x14ac:dyDescent="0.25">
      <c r="A24" s="2">
        <v>2</v>
      </c>
      <c r="B24" s="17" t="s">
        <v>100</v>
      </c>
    </row>
    <row r="25" spans="1:2" x14ac:dyDescent="0.25">
      <c r="A25" s="2">
        <v>3</v>
      </c>
      <c r="B25" s="17" t="s">
        <v>99</v>
      </c>
    </row>
    <row r="26" spans="1:2" ht="60" x14ac:dyDescent="0.25">
      <c r="A26" s="2">
        <v>4</v>
      </c>
      <c r="B26" s="32" t="s">
        <v>98</v>
      </c>
    </row>
    <row r="27" spans="1:2" x14ac:dyDescent="0.25">
      <c r="A27" s="31" t="s">
        <v>97</v>
      </c>
      <c r="B27" s="30" t="s">
        <v>96</v>
      </c>
    </row>
    <row r="28" spans="1:2" ht="30" x14ac:dyDescent="0.25">
      <c r="A28" s="2">
        <v>1</v>
      </c>
      <c r="B28" s="17" t="s">
        <v>95</v>
      </c>
    </row>
    <row r="29" spans="1:2" ht="30" x14ac:dyDescent="0.25">
      <c r="A29" s="2">
        <v>2</v>
      </c>
      <c r="B29" s="17" t="s">
        <v>94</v>
      </c>
    </row>
    <row r="30" spans="1:2" x14ac:dyDescent="0.25">
      <c r="A30" s="31" t="s">
        <v>93</v>
      </c>
      <c r="B30" s="30" t="s">
        <v>92</v>
      </c>
    </row>
    <row r="31" spans="1:2" ht="30" x14ac:dyDescent="0.25">
      <c r="A31" s="2">
        <v>1</v>
      </c>
      <c r="B31" s="17" t="s">
        <v>91</v>
      </c>
    </row>
    <row r="32" spans="1:2" ht="45" x14ac:dyDescent="0.25">
      <c r="A32" s="2">
        <v>2</v>
      </c>
      <c r="B32" s="17" t="s">
        <v>90</v>
      </c>
    </row>
    <row r="33" spans="1:2" ht="30" x14ac:dyDescent="0.25">
      <c r="A33" s="2">
        <v>3</v>
      </c>
      <c r="B33" s="17" t="s">
        <v>89</v>
      </c>
    </row>
    <row r="34" spans="1:2" ht="30" x14ac:dyDescent="0.25">
      <c r="A34" s="31" t="s">
        <v>88</v>
      </c>
      <c r="B34" s="30" t="s">
        <v>87</v>
      </c>
    </row>
    <row r="35" spans="1:2" ht="60" x14ac:dyDescent="0.25">
      <c r="A35" s="2">
        <v>1</v>
      </c>
      <c r="B35" s="17" t="s">
        <v>86</v>
      </c>
    </row>
    <row r="36" spans="1:2" ht="30" x14ac:dyDescent="0.25">
      <c r="A36" s="2">
        <v>2</v>
      </c>
      <c r="B36" s="17" t="s">
        <v>85</v>
      </c>
    </row>
    <row r="37" spans="1:2" ht="30" x14ac:dyDescent="0.25">
      <c r="A37" s="2">
        <v>3</v>
      </c>
      <c r="B37" s="17" t="s">
        <v>84</v>
      </c>
    </row>
    <row r="38" spans="1:2" ht="30" x14ac:dyDescent="0.25">
      <c r="A38" s="2">
        <v>4</v>
      </c>
      <c r="B38" s="17" t="s">
        <v>83</v>
      </c>
    </row>
    <row r="39" spans="1:2" ht="60" x14ac:dyDescent="0.25">
      <c r="A39" s="2">
        <v>5</v>
      </c>
      <c r="B39" s="17" t="s">
        <v>82</v>
      </c>
    </row>
    <row r="40" spans="1:2" x14ac:dyDescent="0.25">
      <c r="A40" s="2">
        <v>6</v>
      </c>
      <c r="B40" s="17" t="s">
        <v>81</v>
      </c>
    </row>
    <row r="41" spans="1:2" x14ac:dyDescent="0.25">
      <c r="A41" s="2">
        <v>7</v>
      </c>
      <c r="B41" s="17" t="s">
        <v>80</v>
      </c>
    </row>
  </sheetData>
  <mergeCells count="1">
    <mergeCell ref="A1:B1"/>
  </mergeCells>
  <pageMargins left="0.7" right="0.7" top="0.75" bottom="0.75" header="0.3" footer="0.3"/>
  <pageSetup paperSize="9" orientation="portrait" verticalDpi="0" r:id="rId1"/>
  <headerFooter>
    <oddHeader>&amp;CAppendix 1 Form B 01 - Bill of Materials</oddHeader>
    <oddFooter>&amp;CAppendix 1 Form B 01 - Bill of Materials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1"/>
  <sheetViews>
    <sheetView zoomScale="110" zoomScaleNormal="110" workbookViewId="0">
      <selection activeCell="B6" sqref="B6"/>
    </sheetView>
  </sheetViews>
  <sheetFormatPr defaultColWidth="9.140625" defaultRowHeight="15" x14ac:dyDescent="0.25"/>
  <cols>
    <col min="1" max="1" width="6.85546875" style="6" customWidth="1"/>
    <col min="2" max="2" width="59" style="6" bestFit="1" customWidth="1"/>
    <col min="3" max="3" width="6.42578125" style="6" customWidth="1"/>
    <col min="4" max="7" width="6.42578125" style="6" bestFit="1" customWidth="1"/>
    <col min="8" max="8" width="28.85546875" style="6" customWidth="1"/>
    <col min="9" max="16384" width="9.140625" style="6"/>
  </cols>
  <sheetData>
    <row r="2" spans="1:8" s="7" customFormat="1" ht="30" x14ac:dyDescent="0.25">
      <c r="A2" s="35" t="s">
        <v>11</v>
      </c>
      <c r="B2" s="35" t="s">
        <v>10</v>
      </c>
      <c r="C2" s="35" t="s">
        <v>13</v>
      </c>
      <c r="D2" s="35" t="s">
        <v>14</v>
      </c>
      <c r="E2" s="35" t="s">
        <v>15</v>
      </c>
      <c r="F2" s="35" t="s">
        <v>6</v>
      </c>
      <c r="G2" s="35" t="s">
        <v>7</v>
      </c>
      <c r="H2" s="35" t="s">
        <v>16</v>
      </c>
    </row>
    <row r="3" spans="1:8" x14ac:dyDescent="0.25">
      <c r="A3" s="8">
        <v>1</v>
      </c>
      <c r="B3" s="16" t="s">
        <v>127</v>
      </c>
      <c r="C3" s="12" t="s">
        <v>128</v>
      </c>
      <c r="D3" s="9"/>
      <c r="E3" s="9"/>
      <c r="F3" s="9"/>
      <c r="G3" s="9"/>
      <c r="H3" s="13"/>
    </row>
    <row r="4" spans="1:8" x14ac:dyDescent="0.25">
      <c r="A4" s="8">
        <v>2</v>
      </c>
      <c r="B4" s="16" t="s">
        <v>9</v>
      </c>
      <c r="C4" s="12" t="s">
        <v>128</v>
      </c>
      <c r="D4" s="9"/>
      <c r="E4" s="9"/>
      <c r="F4" s="9"/>
      <c r="G4" s="9"/>
      <c r="H4" s="13"/>
    </row>
    <row r="5" spans="1:8" x14ac:dyDescent="0.25">
      <c r="A5" s="8">
        <v>3</v>
      </c>
      <c r="B5" s="16" t="s">
        <v>126</v>
      </c>
      <c r="C5" s="9"/>
      <c r="D5" s="9"/>
      <c r="E5" s="9"/>
      <c r="F5" s="12" t="s">
        <v>128</v>
      </c>
      <c r="G5" s="12" t="s">
        <v>128</v>
      </c>
      <c r="H5" s="13"/>
    </row>
    <row r="6" spans="1:8" x14ac:dyDescent="0.25">
      <c r="A6" s="8">
        <v>4</v>
      </c>
      <c r="B6" s="98" t="s">
        <v>166</v>
      </c>
      <c r="C6" s="9"/>
      <c r="D6" s="12" t="s">
        <v>128</v>
      </c>
      <c r="E6" s="12" t="s">
        <v>128</v>
      </c>
      <c r="F6" s="12" t="s">
        <v>128</v>
      </c>
      <c r="G6" s="12" t="s">
        <v>128</v>
      </c>
      <c r="H6" s="13"/>
    </row>
    <row r="7" spans="1:8" x14ac:dyDescent="0.25">
      <c r="A7" s="8">
        <v>5</v>
      </c>
      <c r="B7" s="16" t="s">
        <v>12</v>
      </c>
      <c r="C7" s="2" t="s">
        <v>128</v>
      </c>
      <c r="D7" s="9"/>
      <c r="E7" s="9"/>
      <c r="F7" s="9"/>
      <c r="G7" s="9"/>
      <c r="H7" s="8"/>
    </row>
    <row r="8" spans="1:8" ht="15.75" x14ac:dyDescent="0.25">
      <c r="A8" s="103" t="s">
        <v>143</v>
      </c>
      <c r="B8" s="103"/>
      <c r="C8" s="103"/>
      <c r="D8" s="103"/>
      <c r="E8" s="103"/>
      <c r="F8" s="103"/>
      <c r="G8" s="103"/>
      <c r="H8" s="18">
        <f>H3+H4+H5+H6-H7</f>
        <v>0</v>
      </c>
    </row>
    <row r="9" spans="1:8" ht="15.75" x14ac:dyDescent="0.25">
      <c r="A9" s="104" t="s">
        <v>122</v>
      </c>
      <c r="B9" s="105"/>
      <c r="C9" s="105"/>
      <c r="D9" s="105"/>
      <c r="E9" s="105"/>
      <c r="F9" s="105"/>
      <c r="G9" s="105"/>
      <c r="H9" s="106"/>
    </row>
    <row r="11" spans="1:8" x14ac:dyDescent="0.25">
      <c r="B11" s="107" t="s">
        <v>129</v>
      </c>
      <c r="C11" s="107"/>
      <c r="D11" s="107"/>
      <c r="E11" s="107"/>
      <c r="F11" s="107"/>
      <c r="G11" s="107"/>
      <c r="H11" s="107"/>
    </row>
  </sheetData>
  <mergeCells count="3">
    <mergeCell ref="A8:G8"/>
    <mergeCell ref="A9:H9"/>
    <mergeCell ref="B11:H11"/>
  </mergeCells>
  <printOptions horizontalCentered="1"/>
  <pageMargins left="0.7" right="0.7" top="1.135" bottom="0.75" header="0.3" footer="0.3"/>
  <pageSetup scale="92" orientation="landscape" r:id="rId1"/>
  <headerFooter>
    <oddHeader>&amp;C&amp;A</oddHeader>
    <oddFooter>&amp;LAppendix 1 Form B 01 - Commercial Bill of Materials&amp;RPage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3"/>
  <sheetViews>
    <sheetView topLeftCell="A151" zoomScale="74" zoomScaleNormal="100" workbookViewId="0">
      <selection activeCell="A14" sqref="A14:A23"/>
    </sheetView>
  </sheetViews>
  <sheetFormatPr defaultColWidth="9.140625" defaultRowHeight="15" x14ac:dyDescent="0.25"/>
  <cols>
    <col min="1" max="1" width="3.42578125" style="1" bestFit="1" customWidth="1"/>
    <col min="2" max="2" width="33" style="1" customWidth="1"/>
    <col min="3" max="3" width="16.42578125" style="1" customWidth="1"/>
    <col min="4" max="4" width="9.42578125" style="1" bestFit="1" customWidth="1"/>
    <col min="5" max="5" width="23.7109375" style="4" customWidth="1"/>
    <col min="6" max="6" width="8.42578125" style="4" bestFit="1" customWidth="1"/>
    <col min="7" max="7" width="6.28515625" style="1" bestFit="1" customWidth="1"/>
    <col min="8" max="8" width="6.42578125" style="1" bestFit="1" customWidth="1"/>
    <col min="9" max="9" width="12.28515625" style="1" bestFit="1" customWidth="1"/>
    <col min="10" max="10" width="12.28515625" style="1" customWidth="1"/>
    <col min="11" max="11" width="12.7109375" style="1" bestFit="1" customWidth="1"/>
    <col min="12" max="12" width="18" style="1" bestFit="1" customWidth="1"/>
    <col min="13" max="13" width="12.42578125" style="1" customWidth="1"/>
    <col min="14" max="14" width="12.42578125" style="1" bestFit="1" customWidth="1"/>
    <col min="15" max="16384" width="9.140625" style="1"/>
  </cols>
  <sheetData>
    <row r="1" spans="1:12" ht="15" customHeight="1" x14ac:dyDescent="0.25">
      <c r="A1" s="111" t="s">
        <v>17</v>
      </c>
      <c r="B1" s="111" t="s">
        <v>18</v>
      </c>
      <c r="C1" s="111" t="s">
        <v>123</v>
      </c>
      <c r="D1" s="111" t="s">
        <v>28</v>
      </c>
      <c r="E1" s="111" t="s">
        <v>29</v>
      </c>
      <c r="F1" s="111" t="s">
        <v>47</v>
      </c>
      <c r="G1" s="123" t="s">
        <v>5</v>
      </c>
      <c r="H1" s="124"/>
      <c r="I1" s="125"/>
      <c r="J1" s="111" t="s">
        <v>36</v>
      </c>
      <c r="K1" s="111" t="s">
        <v>31</v>
      </c>
      <c r="L1" s="111" t="s">
        <v>37</v>
      </c>
    </row>
    <row r="2" spans="1:12" x14ac:dyDescent="0.25">
      <c r="A2" s="112"/>
      <c r="B2" s="112"/>
      <c r="C2" s="112"/>
      <c r="D2" s="112"/>
      <c r="E2" s="112"/>
      <c r="F2" s="112"/>
      <c r="G2" s="35" t="s">
        <v>27</v>
      </c>
      <c r="H2" s="35" t="s">
        <v>30</v>
      </c>
      <c r="I2" s="35" t="s">
        <v>125</v>
      </c>
      <c r="J2" s="112"/>
      <c r="K2" s="112"/>
      <c r="L2" s="112"/>
    </row>
    <row r="3" spans="1:12" ht="15.75" x14ac:dyDescent="0.25">
      <c r="A3" s="114">
        <v>1</v>
      </c>
      <c r="B3" s="108" t="s">
        <v>32</v>
      </c>
      <c r="C3" s="108"/>
      <c r="D3" s="20"/>
      <c r="E3" s="21"/>
      <c r="F3" s="22"/>
      <c r="G3" s="108">
        <v>30</v>
      </c>
      <c r="H3" s="108">
        <v>26</v>
      </c>
      <c r="I3" s="108">
        <v>2</v>
      </c>
      <c r="J3" s="108">
        <f>G3+H3+I3</f>
        <v>58</v>
      </c>
      <c r="K3" s="114" t="s">
        <v>131</v>
      </c>
      <c r="L3" s="114" t="s">
        <v>131</v>
      </c>
    </row>
    <row r="4" spans="1:12" ht="15.75" x14ac:dyDescent="0.25">
      <c r="A4" s="115"/>
      <c r="B4" s="109"/>
      <c r="C4" s="109"/>
      <c r="D4" s="20"/>
      <c r="E4" s="21"/>
      <c r="F4" s="22"/>
      <c r="G4" s="109"/>
      <c r="H4" s="109"/>
      <c r="I4" s="109"/>
      <c r="J4" s="109"/>
      <c r="K4" s="115"/>
      <c r="L4" s="115"/>
    </row>
    <row r="5" spans="1:12" ht="15.75" x14ac:dyDescent="0.25">
      <c r="A5" s="115"/>
      <c r="B5" s="109"/>
      <c r="C5" s="109"/>
      <c r="D5" s="20"/>
      <c r="E5" s="21"/>
      <c r="F5" s="22"/>
      <c r="G5" s="109"/>
      <c r="H5" s="109"/>
      <c r="I5" s="109"/>
      <c r="J5" s="109"/>
      <c r="K5" s="115"/>
      <c r="L5" s="115"/>
    </row>
    <row r="6" spans="1:12" ht="15.75" x14ac:dyDescent="0.25">
      <c r="A6" s="115"/>
      <c r="B6" s="109"/>
      <c r="C6" s="109"/>
      <c r="D6" s="20"/>
      <c r="E6" s="21"/>
      <c r="F6" s="22"/>
      <c r="G6" s="109"/>
      <c r="H6" s="109"/>
      <c r="I6" s="109"/>
      <c r="J6" s="109"/>
      <c r="K6" s="115"/>
      <c r="L6" s="115"/>
    </row>
    <row r="7" spans="1:12" ht="15.75" x14ac:dyDescent="0.25">
      <c r="A7" s="115"/>
      <c r="B7" s="109"/>
      <c r="C7" s="109"/>
      <c r="D7" s="20"/>
      <c r="E7" s="21"/>
      <c r="F7" s="22"/>
      <c r="G7" s="109"/>
      <c r="H7" s="109"/>
      <c r="I7" s="109"/>
      <c r="J7" s="109"/>
      <c r="K7" s="115"/>
      <c r="L7" s="115"/>
    </row>
    <row r="8" spans="1:12" ht="15.75" x14ac:dyDescent="0.25">
      <c r="A8" s="115"/>
      <c r="B8" s="109"/>
      <c r="C8" s="109"/>
      <c r="D8" s="20"/>
      <c r="E8" s="21"/>
      <c r="F8" s="22"/>
      <c r="G8" s="109"/>
      <c r="H8" s="109"/>
      <c r="I8" s="109"/>
      <c r="J8" s="109"/>
      <c r="K8" s="115"/>
      <c r="L8" s="115"/>
    </row>
    <row r="9" spans="1:12" ht="15.75" x14ac:dyDescent="0.25">
      <c r="A9" s="115"/>
      <c r="B9" s="109"/>
      <c r="C9" s="109"/>
      <c r="D9" s="20"/>
      <c r="E9" s="21"/>
      <c r="F9" s="22"/>
      <c r="G9" s="109"/>
      <c r="H9" s="109"/>
      <c r="I9" s="109"/>
      <c r="J9" s="109"/>
      <c r="K9" s="115"/>
      <c r="L9" s="115"/>
    </row>
    <row r="10" spans="1:12" ht="15.75" x14ac:dyDescent="0.25">
      <c r="A10" s="115"/>
      <c r="B10" s="109"/>
      <c r="C10" s="109"/>
      <c r="D10" s="20"/>
      <c r="E10" s="21"/>
      <c r="F10" s="22"/>
      <c r="G10" s="109"/>
      <c r="H10" s="109"/>
      <c r="I10" s="109"/>
      <c r="J10" s="109"/>
      <c r="K10" s="115"/>
      <c r="L10" s="115"/>
    </row>
    <row r="11" spans="1:12" ht="15.75" x14ac:dyDescent="0.25">
      <c r="A11" s="115"/>
      <c r="B11" s="109"/>
      <c r="C11" s="109"/>
      <c r="D11" s="20"/>
      <c r="E11" s="21"/>
      <c r="F11" s="22"/>
      <c r="G11" s="109"/>
      <c r="H11" s="109"/>
      <c r="I11" s="109"/>
      <c r="J11" s="109"/>
      <c r="K11" s="115"/>
      <c r="L11" s="115"/>
    </row>
    <row r="12" spans="1:12" ht="15.75" x14ac:dyDescent="0.25">
      <c r="A12" s="116"/>
      <c r="B12" s="110"/>
      <c r="C12" s="110"/>
      <c r="D12" s="20"/>
      <c r="E12" s="21"/>
      <c r="F12" s="22"/>
      <c r="G12" s="110"/>
      <c r="H12" s="110"/>
      <c r="I12" s="110"/>
      <c r="J12" s="110"/>
      <c r="K12" s="116"/>
      <c r="L12" s="116"/>
    </row>
    <row r="13" spans="1:12" x14ac:dyDescent="0.25">
      <c r="A13" s="23"/>
      <c r="B13" s="23"/>
      <c r="C13" s="23"/>
      <c r="D13" s="23"/>
      <c r="E13" s="23"/>
      <c r="F13" s="23"/>
      <c r="G13" s="23"/>
      <c r="H13" s="23"/>
      <c r="I13" s="23"/>
      <c r="J13" s="23"/>
      <c r="K13" s="23"/>
      <c r="L13" s="23"/>
    </row>
    <row r="14" spans="1:12" ht="15.75" x14ac:dyDescent="0.25">
      <c r="A14" s="114">
        <v>2</v>
      </c>
      <c r="B14" s="114" t="s">
        <v>20</v>
      </c>
      <c r="C14" s="108"/>
      <c r="D14" s="20"/>
      <c r="E14" s="21"/>
      <c r="F14" s="22"/>
      <c r="G14" s="114">
        <v>1</v>
      </c>
      <c r="H14" s="114">
        <v>1</v>
      </c>
      <c r="I14" s="114">
        <v>0</v>
      </c>
      <c r="J14" s="114">
        <f>G14+H14+I14</f>
        <v>2</v>
      </c>
      <c r="K14" s="114" t="s">
        <v>131</v>
      </c>
      <c r="L14" s="114" t="s">
        <v>131</v>
      </c>
    </row>
    <row r="15" spans="1:12" ht="15.75" x14ac:dyDescent="0.25">
      <c r="A15" s="115"/>
      <c r="B15" s="115"/>
      <c r="C15" s="109"/>
      <c r="D15" s="20"/>
      <c r="E15" s="21"/>
      <c r="F15" s="22"/>
      <c r="G15" s="115"/>
      <c r="H15" s="115"/>
      <c r="I15" s="115"/>
      <c r="J15" s="115"/>
      <c r="K15" s="115"/>
      <c r="L15" s="115"/>
    </row>
    <row r="16" spans="1:12" ht="15.75" x14ac:dyDescent="0.25">
      <c r="A16" s="115"/>
      <c r="B16" s="115"/>
      <c r="C16" s="109"/>
      <c r="D16" s="20"/>
      <c r="E16" s="21"/>
      <c r="F16" s="22"/>
      <c r="G16" s="115"/>
      <c r="H16" s="115"/>
      <c r="I16" s="115"/>
      <c r="J16" s="115"/>
      <c r="K16" s="115"/>
      <c r="L16" s="115"/>
    </row>
    <row r="17" spans="1:12" ht="15.75" x14ac:dyDescent="0.25">
      <c r="A17" s="115"/>
      <c r="B17" s="115"/>
      <c r="C17" s="109"/>
      <c r="D17" s="20"/>
      <c r="E17" s="21"/>
      <c r="F17" s="22"/>
      <c r="G17" s="115"/>
      <c r="H17" s="115"/>
      <c r="I17" s="115"/>
      <c r="J17" s="115"/>
      <c r="K17" s="115"/>
      <c r="L17" s="115"/>
    </row>
    <row r="18" spans="1:12" ht="15.75" x14ac:dyDescent="0.25">
      <c r="A18" s="115"/>
      <c r="B18" s="115"/>
      <c r="C18" s="109"/>
      <c r="D18" s="20"/>
      <c r="E18" s="21"/>
      <c r="F18" s="22"/>
      <c r="G18" s="115"/>
      <c r="H18" s="115"/>
      <c r="I18" s="115"/>
      <c r="J18" s="115"/>
      <c r="K18" s="115"/>
      <c r="L18" s="115"/>
    </row>
    <row r="19" spans="1:12" ht="15.75" x14ac:dyDescent="0.25">
      <c r="A19" s="115"/>
      <c r="B19" s="115"/>
      <c r="C19" s="109"/>
      <c r="D19" s="20"/>
      <c r="E19" s="21"/>
      <c r="F19" s="22"/>
      <c r="G19" s="115"/>
      <c r="H19" s="115"/>
      <c r="I19" s="115"/>
      <c r="J19" s="115"/>
      <c r="K19" s="115"/>
      <c r="L19" s="115"/>
    </row>
    <row r="20" spans="1:12" ht="15.75" x14ac:dyDescent="0.25">
      <c r="A20" s="115"/>
      <c r="B20" s="115"/>
      <c r="C20" s="109"/>
      <c r="D20" s="20"/>
      <c r="E20" s="21"/>
      <c r="F20" s="22"/>
      <c r="G20" s="115"/>
      <c r="H20" s="115"/>
      <c r="I20" s="115"/>
      <c r="J20" s="115"/>
      <c r="K20" s="115"/>
      <c r="L20" s="115"/>
    </row>
    <row r="21" spans="1:12" ht="15.75" x14ac:dyDescent="0.25">
      <c r="A21" s="115"/>
      <c r="B21" s="115"/>
      <c r="C21" s="109"/>
      <c r="D21" s="20"/>
      <c r="E21" s="21"/>
      <c r="F21" s="22"/>
      <c r="G21" s="115"/>
      <c r="H21" s="115"/>
      <c r="I21" s="115"/>
      <c r="J21" s="115"/>
      <c r="K21" s="115"/>
      <c r="L21" s="115"/>
    </row>
    <row r="22" spans="1:12" ht="15.75" x14ac:dyDescent="0.25">
      <c r="A22" s="115"/>
      <c r="B22" s="115"/>
      <c r="C22" s="109"/>
      <c r="D22" s="20"/>
      <c r="E22" s="21"/>
      <c r="F22" s="22"/>
      <c r="G22" s="115"/>
      <c r="H22" s="115"/>
      <c r="I22" s="115"/>
      <c r="J22" s="115"/>
      <c r="K22" s="115"/>
      <c r="L22" s="115"/>
    </row>
    <row r="23" spans="1:12" ht="15.75" x14ac:dyDescent="0.25">
      <c r="A23" s="116"/>
      <c r="B23" s="116"/>
      <c r="C23" s="110"/>
      <c r="D23" s="20"/>
      <c r="E23" s="21"/>
      <c r="F23" s="22"/>
      <c r="G23" s="116"/>
      <c r="H23" s="116"/>
      <c r="I23" s="116"/>
      <c r="J23" s="116"/>
      <c r="K23" s="116"/>
      <c r="L23" s="116"/>
    </row>
    <row r="24" spans="1:12" x14ac:dyDescent="0.25">
      <c r="A24" s="23"/>
      <c r="B24" s="23"/>
      <c r="C24" s="23"/>
      <c r="D24" s="23"/>
      <c r="E24" s="23"/>
      <c r="F24" s="23"/>
      <c r="G24" s="23"/>
      <c r="H24" s="23"/>
      <c r="I24" s="23"/>
      <c r="J24" s="23"/>
      <c r="K24" s="23"/>
      <c r="L24" s="23"/>
    </row>
    <row r="25" spans="1:12" ht="15.75" x14ac:dyDescent="0.25">
      <c r="A25" s="108">
        <v>3</v>
      </c>
      <c r="B25" s="108" t="s">
        <v>21</v>
      </c>
      <c r="C25" s="108"/>
      <c r="D25" s="20"/>
      <c r="E25" s="21"/>
      <c r="F25" s="22"/>
      <c r="G25" s="108">
        <v>2</v>
      </c>
      <c r="H25" s="108">
        <v>2</v>
      </c>
      <c r="I25" s="108">
        <v>0</v>
      </c>
      <c r="J25" s="108">
        <f>G25+H25+I25</f>
        <v>4</v>
      </c>
      <c r="K25" s="114" t="s">
        <v>131</v>
      </c>
      <c r="L25" s="114" t="s">
        <v>131</v>
      </c>
    </row>
    <row r="26" spans="1:12" ht="15.75" x14ac:dyDescent="0.25">
      <c r="A26" s="109"/>
      <c r="B26" s="109"/>
      <c r="C26" s="109"/>
      <c r="D26" s="20"/>
      <c r="E26" s="21"/>
      <c r="F26" s="22"/>
      <c r="G26" s="109"/>
      <c r="H26" s="109"/>
      <c r="I26" s="109"/>
      <c r="J26" s="109"/>
      <c r="K26" s="115"/>
      <c r="L26" s="115"/>
    </row>
    <row r="27" spans="1:12" ht="15.75" x14ac:dyDescent="0.25">
      <c r="A27" s="109"/>
      <c r="B27" s="109"/>
      <c r="C27" s="109"/>
      <c r="D27" s="20"/>
      <c r="E27" s="21"/>
      <c r="F27" s="22"/>
      <c r="G27" s="109"/>
      <c r="H27" s="109"/>
      <c r="I27" s="109"/>
      <c r="J27" s="109"/>
      <c r="K27" s="115"/>
      <c r="L27" s="115"/>
    </row>
    <row r="28" spans="1:12" ht="15.75" x14ac:dyDescent="0.25">
      <c r="A28" s="109"/>
      <c r="B28" s="109"/>
      <c r="C28" s="109"/>
      <c r="D28" s="20"/>
      <c r="E28" s="21"/>
      <c r="F28" s="22"/>
      <c r="G28" s="109"/>
      <c r="H28" s="109"/>
      <c r="I28" s="109"/>
      <c r="J28" s="109"/>
      <c r="K28" s="115"/>
      <c r="L28" s="115"/>
    </row>
    <row r="29" spans="1:12" ht="15.75" x14ac:dyDescent="0.25">
      <c r="A29" s="109"/>
      <c r="B29" s="109"/>
      <c r="C29" s="109"/>
      <c r="D29" s="20"/>
      <c r="E29" s="21"/>
      <c r="F29" s="22"/>
      <c r="G29" s="109"/>
      <c r="H29" s="109"/>
      <c r="I29" s="109"/>
      <c r="J29" s="109"/>
      <c r="K29" s="115"/>
      <c r="L29" s="115"/>
    </row>
    <row r="30" spans="1:12" ht="15.75" x14ac:dyDescent="0.25">
      <c r="A30" s="109"/>
      <c r="B30" s="109"/>
      <c r="C30" s="109"/>
      <c r="D30" s="20"/>
      <c r="E30" s="21"/>
      <c r="F30" s="22"/>
      <c r="G30" s="109"/>
      <c r="H30" s="109"/>
      <c r="I30" s="109"/>
      <c r="J30" s="109"/>
      <c r="K30" s="115"/>
      <c r="L30" s="115"/>
    </row>
    <row r="31" spans="1:12" ht="15.75" x14ac:dyDescent="0.25">
      <c r="A31" s="109"/>
      <c r="B31" s="109"/>
      <c r="C31" s="109"/>
      <c r="D31" s="20"/>
      <c r="E31" s="21"/>
      <c r="F31" s="22"/>
      <c r="G31" s="109"/>
      <c r="H31" s="109"/>
      <c r="I31" s="109"/>
      <c r="J31" s="109"/>
      <c r="K31" s="115"/>
      <c r="L31" s="115"/>
    </row>
    <row r="32" spans="1:12" ht="15.75" x14ac:dyDescent="0.25">
      <c r="A32" s="109"/>
      <c r="B32" s="109"/>
      <c r="C32" s="109"/>
      <c r="D32" s="20"/>
      <c r="E32" s="21"/>
      <c r="F32" s="22"/>
      <c r="G32" s="109"/>
      <c r="H32" s="109"/>
      <c r="I32" s="109"/>
      <c r="J32" s="109"/>
      <c r="K32" s="115"/>
      <c r="L32" s="115"/>
    </row>
    <row r="33" spans="1:12" ht="15.75" x14ac:dyDescent="0.25">
      <c r="A33" s="109"/>
      <c r="B33" s="109"/>
      <c r="C33" s="109"/>
      <c r="D33" s="20"/>
      <c r="E33" s="21"/>
      <c r="F33" s="22"/>
      <c r="G33" s="109"/>
      <c r="H33" s="109"/>
      <c r="I33" s="109"/>
      <c r="J33" s="109"/>
      <c r="K33" s="115"/>
      <c r="L33" s="115"/>
    </row>
    <row r="34" spans="1:12" ht="15.75" x14ac:dyDescent="0.25">
      <c r="A34" s="110"/>
      <c r="B34" s="110"/>
      <c r="C34" s="110"/>
      <c r="D34" s="20"/>
      <c r="E34" s="21"/>
      <c r="F34" s="22"/>
      <c r="G34" s="110"/>
      <c r="H34" s="110"/>
      <c r="I34" s="110"/>
      <c r="J34" s="110"/>
      <c r="K34" s="116"/>
      <c r="L34" s="116"/>
    </row>
    <row r="35" spans="1:12" x14ac:dyDescent="0.25">
      <c r="A35" s="23"/>
      <c r="B35" s="23"/>
      <c r="C35" s="23"/>
      <c r="D35" s="23"/>
      <c r="E35" s="23"/>
      <c r="F35" s="23"/>
      <c r="G35" s="23"/>
      <c r="H35" s="23"/>
      <c r="I35" s="23"/>
      <c r="J35" s="23"/>
      <c r="K35" s="23"/>
      <c r="L35" s="23"/>
    </row>
    <row r="36" spans="1:12" ht="15.75" x14ac:dyDescent="0.25">
      <c r="A36" s="108">
        <v>4</v>
      </c>
      <c r="B36" s="108" t="s">
        <v>22</v>
      </c>
      <c r="C36" s="108"/>
      <c r="D36" s="20"/>
      <c r="E36" s="21"/>
      <c r="F36" s="22"/>
      <c r="G36" s="108">
        <v>1</v>
      </c>
      <c r="H36" s="108">
        <v>1</v>
      </c>
      <c r="I36" s="108">
        <v>0</v>
      </c>
      <c r="J36" s="108">
        <f>G36+H36+I36</f>
        <v>2</v>
      </c>
      <c r="K36" s="108" t="s">
        <v>131</v>
      </c>
      <c r="L36" s="108" t="s">
        <v>131</v>
      </c>
    </row>
    <row r="37" spans="1:12" ht="15.75" x14ac:dyDescent="0.25">
      <c r="A37" s="109"/>
      <c r="B37" s="109"/>
      <c r="C37" s="109"/>
      <c r="D37" s="20"/>
      <c r="E37" s="21"/>
      <c r="F37" s="22"/>
      <c r="G37" s="109"/>
      <c r="H37" s="109"/>
      <c r="I37" s="109"/>
      <c r="J37" s="109"/>
      <c r="K37" s="109"/>
      <c r="L37" s="109"/>
    </row>
    <row r="38" spans="1:12" ht="15.75" x14ac:dyDescent="0.25">
      <c r="A38" s="109"/>
      <c r="B38" s="109"/>
      <c r="C38" s="109"/>
      <c r="D38" s="20"/>
      <c r="E38" s="21"/>
      <c r="F38" s="22"/>
      <c r="G38" s="109"/>
      <c r="H38" s="109"/>
      <c r="I38" s="109"/>
      <c r="J38" s="109"/>
      <c r="K38" s="109"/>
      <c r="L38" s="109"/>
    </row>
    <row r="39" spans="1:12" ht="15.75" x14ac:dyDescent="0.25">
      <c r="A39" s="109"/>
      <c r="B39" s="109"/>
      <c r="C39" s="109"/>
      <c r="D39" s="20"/>
      <c r="E39" s="21"/>
      <c r="F39" s="22"/>
      <c r="G39" s="109"/>
      <c r="H39" s="109"/>
      <c r="I39" s="109"/>
      <c r="J39" s="109"/>
      <c r="K39" s="109"/>
      <c r="L39" s="109"/>
    </row>
    <row r="40" spans="1:12" ht="15.75" x14ac:dyDescent="0.25">
      <c r="A40" s="109"/>
      <c r="B40" s="109"/>
      <c r="C40" s="109"/>
      <c r="D40" s="20"/>
      <c r="E40" s="21"/>
      <c r="F40" s="22"/>
      <c r="G40" s="109"/>
      <c r="H40" s="109"/>
      <c r="I40" s="109"/>
      <c r="J40" s="109"/>
      <c r="K40" s="109"/>
      <c r="L40" s="109"/>
    </row>
    <row r="41" spans="1:12" ht="15.75" x14ac:dyDescent="0.25">
      <c r="A41" s="109"/>
      <c r="B41" s="109"/>
      <c r="C41" s="109"/>
      <c r="D41" s="20"/>
      <c r="E41" s="21"/>
      <c r="F41" s="22"/>
      <c r="G41" s="109"/>
      <c r="H41" s="109"/>
      <c r="I41" s="109"/>
      <c r="J41" s="109"/>
      <c r="K41" s="109"/>
      <c r="L41" s="109"/>
    </row>
    <row r="42" spans="1:12" ht="15.75" x14ac:dyDescent="0.25">
      <c r="A42" s="109"/>
      <c r="B42" s="109"/>
      <c r="C42" s="109"/>
      <c r="D42" s="20"/>
      <c r="E42" s="21"/>
      <c r="F42" s="22"/>
      <c r="G42" s="109"/>
      <c r="H42" s="109"/>
      <c r="I42" s="109"/>
      <c r="J42" s="109"/>
      <c r="K42" s="109"/>
      <c r="L42" s="109"/>
    </row>
    <row r="43" spans="1:12" ht="15.75" x14ac:dyDescent="0.25">
      <c r="A43" s="109"/>
      <c r="B43" s="109"/>
      <c r="C43" s="109"/>
      <c r="D43" s="20"/>
      <c r="E43" s="21"/>
      <c r="F43" s="22"/>
      <c r="G43" s="109"/>
      <c r="H43" s="109"/>
      <c r="I43" s="109"/>
      <c r="J43" s="109"/>
      <c r="K43" s="109"/>
      <c r="L43" s="109"/>
    </row>
    <row r="44" spans="1:12" ht="15.75" x14ac:dyDescent="0.25">
      <c r="A44" s="109"/>
      <c r="B44" s="109"/>
      <c r="C44" s="109"/>
      <c r="D44" s="20"/>
      <c r="E44" s="21"/>
      <c r="F44" s="22"/>
      <c r="G44" s="109"/>
      <c r="H44" s="109"/>
      <c r="I44" s="109"/>
      <c r="J44" s="109"/>
      <c r="K44" s="109"/>
      <c r="L44" s="109"/>
    </row>
    <row r="45" spans="1:12" ht="15.75" x14ac:dyDescent="0.25">
      <c r="A45" s="110"/>
      <c r="B45" s="110"/>
      <c r="C45" s="110"/>
      <c r="D45" s="20"/>
      <c r="E45" s="21"/>
      <c r="F45" s="22"/>
      <c r="G45" s="110"/>
      <c r="H45" s="110"/>
      <c r="I45" s="110"/>
      <c r="J45" s="110"/>
      <c r="K45" s="110"/>
      <c r="L45" s="110"/>
    </row>
    <row r="46" spans="1:12" x14ac:dyDescent="0.25">
      <c r="A46" s="23"/>
      <c r="B46" s="23"/>
      <c r="C46" s="23"/>
      <c r="D46" s="23"/>
      <c r="E46" s="23"/>
      <c r="F46" s="23"/>
      <c r="G46" s="23"/>
      <c r="H46" s="23"/>
      <c r="I46" s="23"/>
      <c r="J46" s="23"/>
      <c r="K46" s="23"/>
      <c r="L46" s="23"/>
    </row>
    <row r="47" spans="1:12" ht="16.7" customHeight="1" x14ac:dyDescent="0.25">
      <c r="A47" s="108">
        <v>5</v>
      </c>
      <c r="B47" s="108" t="s">
        <v>23</v>
      </c>
      <c r="C47" s="108"/>
      <c r="D47" s="20"/>
      <c r="E47" s="21"/>
      <c r="F47" s="22"/>
      <c r="G47" s="108">
        <v>1</v>
      </c>
      <c r="H47" s="108">
        <v>1</v>
      </c>
      <c r="I47" s="108">
        <v>0</v>
      </c>
      <c r="J47" s="108">
        <f>G47+H47+I47</f>
        <v>2</v>
      </c>
      <c r="K47" s="108" t="s">
        <v>131</v>
      </c>
      <c r="L47" s="108" t="s">
        <v>131</v>
      </c>
    </row>
    <row r="48" spans="1:12" ht="16.7" customHeight="1" x14ac:dyDescent="0.25">
      <c r="A48" s="109"/>
      <c r="B48" s="109"/>
      <c r="C48" s="109"/>
      <c r="D48" s="20"/>
      <c r="E48" s="21"/>
      <c r="F48" s="22"/>
      <c r="G48" s="109"/>
      <c r="H48" s="109"/>
      <c r="I48" s="109"/>
      <c r="J48" s="109"/>
      <c r="K48" s="109"/>
      <c r="L48" s="109"/>
    </row>
    <row r="49" spans="1:12" ht="16.7" customHeight="1" x14ac:dyDescent="0.25">
      <c r="A49" s="109"/>
      <c r="B49" s="109"/>
      <c r="C49" s="109"/>
      <c r="D49" s="20"/>
      <c r="E49" s="21"/>
      <c r="F49" s="22"/>
      <c r="G49" s="109"/>
      <c r="H49" s="109"/>
      <c r="I49" s="109"/>
      <c r="J49" s="109"/>
      <c r="K49" s="109"/>
      <c r="L49" s="109"/>
    </row>
    <row r="50" spans="1:12" ht="16.7" customHeight="1" x14ac:dyDescent="0.25">
      <c r="A50" s="109"/>
      <c r="B50" s="109"/>
      <c r="C50" s="109"/>
      <c r="D50" s="20"/>
      <c r="E50" s="21"/>
      <c r="F50" s="22"/>
      <c r="G50" s="109"/>
      <c r="H50" s="109"/>
      <c r="I50" s="109"/>
      <c r="J50" s="109"/>
      <c r="K50" s="109"/>
      <c r="L50" s="109"/>
    </row>
    <row r="51" spans="1:12" ht="16.7" customHeight="1" x14ac:dyDescent="0.25">
      <c r="A51" s="109"/>
      <c r="B51" s="109"/>
      <c r="C51" s="109"/>
      <c r="D51" s="20"/>
      <c r="E51" s="21"/>
      <c r="F51" s="22"/>
      <c r="G51" s="109"/>
      <c r="H51" s="109"/>
      <c r="I51" s="109"/>
      <c r="J51" s="109"/>
      <c r="K51" s="109"/>
      <c r="L51" s="109"/>
    </row>
    <row r="52" spans="1:12" ht="16.7" customHeight="1" x14ac:dyDescent="0.25">
      <c r="A52" s="109"/>
      <c r="B52" s="109"/>
      <c r="C52" s="109"/>
      <c r="D52" s="20"/>
      <c r="E52" s="21"/>
      <c r="F52" s="22"/>
      <c r="G52" s="109"/>
      <c r="H52" s="109"/>
      <c r="I52" s="109"/>
      <c r="J52" s="109"/>
      <c r="K52" s="109"/>
      <c r="L52" s="109"/>
    </row>
    <row r="53" spans="1:12" ht="16.7" customHeight="1" x14ac:dyDescent="0.25">
      <c r="A53" s="109"/>
      <c r="B53" s="109"/>
      <c r="C53" s="109"/>
      <c r="D53" s="20"/>
      <c r="E53" s="21"/>
      <c r="F53" s="22"/>
      <c r="G53" s="109"/>
      <c r="H53" s="109"/>
      <c r="I53" s="109"/>
      <c r="J53" s="109"/>
      <c r="K53" s="109"/>
      <c r="L53" s="109"/>
    </row>
    <row r="54" spans="1:12" ht="16.7" customHeight="1" x14ac:dyDescent="0.25">
      <c r="A54" s="109"/>
      <c r="B54" s="109"/>
      <c r="C54" s="109"/>
      <c r="D54" s="20"/>
      <c r="E54" s="21"/>
      <c r="F54" s="22"/>
      <c r="G54" s="109"/>
      <c r="H54" s="109"/>
      <c r="I54" s="109"/>
      <c r="J54" s="109"/>
      <c r="K54" s="109"/>
      <c r="L54" s="109"/>
    </row>
    <row r="55" spans="1:12" ht="16.7" customHeight="1" x14ac:dyDescent="0.25">
      <c r="A55" s="109"/>
      <c r="B55" s="109"/>
      <c r="C55" s="109"/>
      <c r="D55" s="20"/>
      <c r="E55" s="21"/>
      <c r="F55" s="22"/>
      <c r="G55" s="109"/>
      <c r="H55" s="109"/>
      <c r="I55" s="109"/>
      <c r="J55" s="109"/>
      <c r="K55" s="109"/>
      <c r="L55" s="109"/>
    </row>
    <row r="56" spans="1:12" ht="16.7" customHeight="1" x14ac:dyDescent="0.25">
      <c r="A56" s="110"/>
      <c r="B56" s="110"/>
      <c r="C56" s="110"/>
      <c r="D56" s="20"/>
      <c r="E56" s="21"/>
      <c r="F56" s="22"/>
      <c r="G56" s="110"/>
      <c r="H56" s="110"/>
      <c r="I56" s="110"/>
      <c r="J56" s="110"/>
      <c r="K56" s="110"/>
      <c r="L56" s="110"/>
    </row>
    <row r="57" spans="1:12" x14ac:dyDescent="0.25">
      <c r="A57" s="23"/>
      <c r="B57" s="23"/>
      <c r="C57" s="23"/>
      <c r="D57" s="23"/>
      <c r="E57" s="23"/>
      <c r="F57" s="23"/>
      <c r="G57" s="23"/>
      <c r="H57" s="23"/>
      <c r="I57" s="23"/>
      <c r="J57" s="23"/>
      <c r="K57" s="23"/>
      <c r="L57" s="23"/>
    </row>
    <row r="58" spans="1:12" ht="15.75" customHeight="1" x14ac:dyDescent="0.25">
      <c r="A58" s="108">
        <v>6</v>
      </c>
      <c r="B58" s="108" t="s">
        <v>24</v>
      </c>
      <c r="C58" s="108"/>
      <c r="D58" s="20"/>
      <c r="E58" s="21"/>
      <c r="F58" s="22"/>
      <c r="G58" s="108">
        <v>2</v>
      </c>
      <c r="H58" s="108">
        <v>2</v>
      </c>
      <c r="I58" s="108">
        <v>0</v>
      </c>
      <c r="J58" s="108">
        <f>G58+H58+I58</f>
        <v>4</v>
      </c>
      <c r="K58" s="108" t="s">
        <v>131</v>
      </c>
      <c r="L58" s="108" t="s">
        <v>131</v>
      </c>
    </row>
    <row r="59" spans="1:12" ht="15.75" customHeight="1" x14ac:dyDescent="0.25">
      <c r="A59" s="109"/>
      <c r="B59" s="109"/>
      <c r="C59" s="109"/>
      <c r="D59" s="20"/>
      <c r="E59" s="21"/>
      <c r="F59" s="22"/>
      <c r="G59" s="109"/>
      <c r="H59" s="109"/>
      <c r="I59" s="109"/>
      <c r="J59" s="109"/>
      <c r="K59" s="109"/>
      <c r="L59" s="109"/>
    </row>
    <row r="60" spans="1:12" ht="15.75" customHeight="1" x14ac:dyDescent="0.25">
      <c r="A60" s="109"/>
      <c r="B60" s="109"/>
      <c r="C60" s="109"/>
      <c r="D60" s="20"/>
      <c r="E60" s="21"/>
      <c r="F60" s="22"/>
      <c r="G60" s="109"/>
      <c r="H60" s="109"/>
      <c r="I60" s="109"/>
      <c r="J60" s="109"/>
      <c r="K60" s="109"/>
      <c r="L60" s="109"/>
    </row>
    <row r="61" spans="1:12" ht="15.75" customHeight="1" x14ac:dyDescent="0.25">
      <c r="A61" s="109"/>
      <c r="B61" s="109"/>
      <c r="C61" s="109"/>
      <c r="D61" s="20"/>
      <c r="E61" s="21"/>
      <c r="F61" s="22"/>
      <c r="G61" s="109"/>
      <c r="H61" s="109"/>
      <c r="I61" s="109"/>
      <c r="J61" s="109"/>
      <c r="K61" s="109"/>
      <c r="L61" s="109"/>
    </row>
    <row r="62" spans="1:12" ht="15.75" customHeight="1" x14ac:dyDescent="0.25">
      <c r="A62" s="109"/>
      <c r="B62" s="109"/>
      <c r="C62" s="109"/>
      <c r="D62" s="20"/>
      <c r="E62" s="21"/>
      <c r="F62" s="22"/>
      <c r="G62" s="109"/>
      <c r="H62" s="109"/>
      <c r="I62" s="109"/>
      <c r="J62" s="109"/>
      <c r="K62" s="109"/>
      <c r="L62" s="109"/>
    </row>
    <row r="63" spans="1:12" ht="15.75" customHeight="1" x14ac:dyDescent="0.25">
      <c r="A63" s="109"/>
      <c r="B63" s="109"/>
      <c r="C63" s="109"/>
      <c r="D63" s="20"/>
      <c r="E63" s="21"/>
      <c r="F63" s="22"/>
      <c r="G63" s="109"/>
      <c r="H63" s="109"/>
      <c r="I63" s="109"/>
      <c r="J63" s="109"/>
      <c r="K63" s="109"/>
      <c r="L63" s="109"/>
    </row>
    <row r="64" spans="1:12" ht="15.75" customHeight="1" x14ac:dyDescent="0.25">
      <c r="A64" s="109"/>
      <c r="B64" s="109"/>
      <c r="C64" s="109"/>
      <c r="D64" s="20"/>
      <c r="E64" s="21"/>
      <c r="F64" s="22"/>
      <c r="G64" s="109"/>
      <c r="H64" s="109"/>
      <c r="I64" s="109"/>
      <c r="J64" s="109"/>
      <c r="K64" s="109"/>
      <c r="L64" s="109"/>
    </row>
    <row r="65" spans="1:12" ht="15.75" customHeight="1" x14ac:dyDescent="0.25">
      <c r="A65" s="109"/>
      <c r="B65" s="109"/>
      <c r="C65" s="109"/>
      <c r="D65" s="20"/>
      <c r="E65" s="21"/>
      <c r="F65" s="22"/>
      <c r="G65" s="109"/>
      <c r="H65" s="109"/>
      <c r="I65" s="109"/>
      <c r="J65" s="109"/>
      <c r="K65" s="109"/>
      <c r="L65" s="109"/>
    </row>
    <row r="66" spans="1:12" ht="15.75" customHeight="1" x14ac:dyDescent="0.25">
      <c r="A66" s="109"/>
      <c r="B66" s="109"/>
      <c r="C66" s="109"/>
      <c r="D66" s="20"/>
      <c r="E66" s="21"/>
      <c r="F66" s="22"/>
      <c r="G66" s="109"/>
      <c r="H66" s="109"/>
      <c r="I66" s="109"/>
      <c r="J66" s="109"/>
      <c r="K66" s="109"/>
      <c r="L66" s="109"/>
    </row>
    <row r="67" spans="1:12" ht="15.75" customHeight="1" x14ac:dyDescent="0.25">
      <c r="A67" s="110"/>
      <c r="B67" s="110"/>
      <c r="C67" s="110"/>
      <c r="D67" s="20"/>
      <c r="E67" s="21"/>
      <c r="F67" s="22"/>
      <c r="G67" s="110"/>
      <c r="H67" s="110"/>
      <c r="I67" s="110"/>
      <c r="J67" s="110"/>
      <c r="K67" s="110"/>
      <c r="L67" s="110"/>
    </row>
    <row r="68" spans="1:12" x14ac:dyDescent="0.25">
      <c r="A68" s="23"/>
      <c r="B68" s="23"/>
      <c r="C68" s="23"/>
      <c r="D68" s="23"/>
      <c r="E68" s="23"/>
      <c r="F68" s="23"/>
      <c r="G68" s="23"/>
      <c r="H68" s="23"/>
      <c r="I68" s="23"/>
      <c r="J68" s="23"/>
      <c r="K68" s="23"/>
      <c r="L68" s="23"/>
    </row>
    <row r="69" spans="1:12" ht="15.75" x14ac:dyDescent="0.25">
      <c r="A69" s="108">
        <v>7</v>
      </c>
      <c r="B69" s="108" t="s">
        <v>124</v>
      </c>
      <c r="C69" s="108"/>
      <c r="D69" s="20"/>
      <c r="E69" s="21"/>
      <c r="F69" s="22"/>
      <c r="G69" s="108">
        <v>2</v>
      </c>
      <c r="H69" s="108">
        <v>2</v>
      </c>
      <c r="I69" s="108">
        <v>0</v>
      </c>
      <c r="J69" s="108">
        <f>G69+H69+I69</f>
        <v>4</v>
      </c>
      <c r="K69" s="108" t="s">
        <v>131</v>
      </c>
      <c r="L69" s="108" t="s">
        <v>131</v>
      </c>
    </row>
    <row r="70" spans="1:12" ht="15.75" x14ac:dyDescent="0.25">
      <c r="A70" s="109"/>
      <c r="B70" s="109"/>
      <c r="C70" s="109"/>
      <c r="D70" s="20"/>
      <c r="E70" s="21"/>
      <c r="F70" s="22"/>
      <c r="G70" s="109"/>
      <c r="H70" s="109"/>
      <c r="I70" s="109"/>
      <c r="J70" s="109"/>
      <c r="K70" s="109"/>
      <c r="L70" s="109"/>
    </row>
    <row r="71" spans="1:12" ht="15.75" x14ac:dyDescent="0.25">
      <c r="A71" s="109"/>
      <c r="B71" s="109"/>
      <c r="C71" s="109"/>
      <c r="D71" s="20"/>
      <c r="E71" s="21"/>
      <c r="F71" s="22"/>
      <c r="G71" s="109"/>
      <c r="H71" s="109"/>
      <c r="I71" s="109"/>
      <c r="J71" s="109"/>
      <c r="K71" s="109"/>
      <c r="L71" s="109"/>
    </row>
    <row r="72" spans="1:12" ht="15.75" x14ac:dyDescent="0.25">
      <c r="A72" s="109"/>
      <c r="B72" s="109"/>
      <c r="C72" s="109"/>
      <c r="D72" s="20"/>
      <c r="E72" s="21"/>
      <c r="F72" s="22"/>
      <c r="G72" s="109"/>
      <c r="H72" s="109"/>
      <c r="I72" s="109"/>
      <c r="J72" s="109"/>
      <c r="K72" s="109"/>
      <c r="L72" s="109"/>
    </row>
    <row r="73" spans="1:12" ht="15.75" x14ac:dyDescent="0.25">
      <c r="A73" s="109"/>
      <c r="B73" s="109"/>
      <c r="C73" s="109"/>
      <c r="D73" s="20"/>
      <c r="E73" s="21"/>
      <c r="F73" s="22"/>
      <c r="G73" s="109"/>
      <c r="H73" s="109"/>
      <c r="I73" s="109"/>
      <c r="J73" s="109"/>
      <c r="K73" s="109"/>
      <c r="L73" s="109"/>
    </row>
    <row r="74" spans="1:12" ht="15.75" x14ac:dyDescent="0.25">
      <c r="A74" s="109"/>
      <c r="B74" s="109"/>
      <c r="C74" s="109"/>
      <c r="D74" s="20"/>
      <c r="E74" s="21"/>
      <c r="F74" s="22"/>
      <c r="G74" s="109"/>
      <c r="H74" s="109"/>
      <c r="I74" s="109"/>
      <c r="J74" s="109"/>
      <c r="K74" s="109"/>
      <c r="L74" s="109"/>
    </row>
    <row r="75" spans="1:12" ht="15.75" x14ac:dyDescent="0.25">
      <c r="A75" s="109"/>
      <c r="B75" s="109"/>
      <c r="C75" s="109"/>
      <c r="D75" s="20"/>
      <c r="E75" s="21"/>
      <c r="F75" s="22"/>
      <c r="G75" s="109"/>
      <c r="H75" s="109"/>
      <c r="I75" s="109"/>
      <c r="J75" s="109"/>
      <c r="K75" s="109"/>
      <c r="L75" s="109"/>
    </row>
    <row r="76" spans="1:12" ht="15.75" x14ac:dyDescent="0.25">
      <c r="A76" s="109"/>
      <c r="B76" s="109"/>
      <c r="C76" s="109"/>
      <c r="D76" s="20"/>
      <c r="E76" s="21"/>
      <c r="F76" s="22"/>
      <c r="G76" s="109"/>
      <c r="H76" s="109"/>
      <c r="I76" s="109"/>
      <c r="J76" s="109"/>
      <c r="K76" s="109"/>
      <c r="L76" s="109"/>
    </row>
    <row r="77" spans="1:12" ht="15.75" x14ac:dyDescent="0.25">
      <c r="A77" s="109"/>
      <c r="B77" s="109"/>
      <c r="C77" s="109"/>
      <c r="D77" s="20"/>
      <c r="E77" s="21"/>
      <c r="F77" s="22"/>
      <c r="G77" s="109"/>
      <c r="H77" s="109"/>
      <c r="I77" s="109"/>
      <c r="J77" s="109"/>
      <c r="K77" s="109"/>
      <c r="L77" s="109"/>
    </row>
    <row r="78" spans="1:12" ht="15.75" x14ac:dyDescent="0.25">
      <c r="A78" s="110"/>
      <c r="B78" s="110"/>
      <c r="C78" s="110"/>
      <c r="D78" s="20"/>
      <c r="E78" s="21"/>
      <c r="F78" s="22"/>
      <c r="G78" s="110"/>
      <c r="H78" s="110"/>
      <c r="I78" s="110"/>
      <c r="J78" s="110"/>
      <c r="K78" s="110"/>
      <c r="L78" s="110"/>
    </row>
    <row r="79" spans="1:12" x14ac:dyDescent="0.25">
      <c r="A79" s="23"/>
      <c r="B79" s="23"/>
      <c r="C79" s="23"/>
      <c r="D79" s="23"/>
      <c r="E79" s="23"/>
      <c r="F79" s="23"/>
      <c r="G79" s="23"/>
      <c r="H79" s="23"/>
      <c r="I79" s="23"/>
      <c r="J79" s="23"/>
      <c r="K79" s="23"/>
      <c r="L79" s="23"/>
    </row>
    <row r="80" spans="1:12" ht="15.75" x14ac:dyDescent="0.25">
      <c r="A80" s="108">
        <v>8</v>
      </c>
      <c r="B80" s="108" t="s">
        <v>25</v>
      </c>
      <c r="C80" s="108"/>
      <c r="D80" s="20"/>
      <c r="E80" s="21"/>
      <c r="F80" s="22"/>
      <c r="G80" s="108">
        <v>1</v>
      </c>
      <c r="H80" s="108">
        <v>1</v>
      </c>
      <c r="I80" s="108">
        <v>0</v>
      </c>
      <c r="J80" s="108">
        <f>G80+H80+I80</f>
        <v>2</v>
      </c>
      <c r="K80" s="108" t="s">
        <v>131</v>
      </c>
      <c r="L80" s="108" t="s">
        <v>131</v>
      </c>
    </row>
    <row r="81" spans="1:12" ht="15.75" x14ac:dyDescent="0.25">
      <c r="A81" s="109"/>
      <c r="B81" s="109"/>
      <c r="C81" s="109"/>
      <c r="D81" s="20"/>
      <c r="E81" s="21"/>
      <c r="F81" s="22"/>
      <c r="G81" s="109"/>
      <c r="H81" s="109"/>
      <c r="I81" s="109"/>
      <c r="J81" s="109"/>
      <c r="K81" s="109"/>
      <c r="L81" s="109"/>
    </row>
    <row r="82" spans="1:12" ht="15.75" x14ac:dyDescent="0.25">
      <c r="A82" s="109"/>
      <c r="B82" s="109"/>
      <c r="C82" s="109"/>
      <c r="D82" s="20"/>
      <c r="E82" s="21"/>
      <c r="F82" s="22"/>
      <c r="G82" s="109"/>
      <c r="H82" s="109"/>
      <c r="I82" s="109"/>
      <c r="J82" s="109"/>
      <c r="K82" s="109"/>
      <c r="L82" s="109"/>
    </row>
    <row r="83" spans="1:12" ht="15.75" x14ac:dyDescent="0.25">
      <c r="A83" s="109"/>
      <c r="B83" s="109"/>
      <c r="C83" s="109"/>
      <c r="D83" s="20"/>
      <c r="E83" s="21"/>
      <c r="F83" s="22"/>
      <c r="G83" s="109"/>
      <c r="H83" s="109"/>
      <c r="I83" s="109"/>
      <c r="J83" s="109"/>
      <c r="K83" s="109"/>
      <c r="L83" s="109"/>
    </row>
    <row r="84" spans="1:12" ht="15.75" x14ac:dyDescent="0.25">
      <c r="A84" s="109"/>
      <c r="B84" s="109"/>
      <c r="C84" s="109"/>
      <c r="D84" s="20"/>
      <c r="E84" s="21"/>
      <c r="F84" s="22"/>
      <c r="G84" s="109"/>
      <c r="H84" s="109"/>
      <c r="I84" s="109"/>
      <c r="J84" s="109"/>
      <c r="K84" s="109"/>
      <c r="L84" s="109"/>
    </row>
    <row r="85" spans="1:12" ht="15.75" x14ac:dyDescent="0.25">
      <c r="A85" s="109"/>
      <c r="B85" s="109"/>
      <c r="C85" s="109"/>
      <c r="D85" s="20"/>
      <c r="E85" s="21"/>
      <c r="F85" s="22"/>
      <c r="G85" s="109"/>
      <c r="H85" s="109"/>
      <c r="I85" s="109"/>
      <c r="J85" s="109"/>
      <c r="K85" s="109"/>
      <c r="L85" s="109"/>
    </row>
    <row r="86" spans="1:12" ht="15.75" x14ac:dyDescent="0.25">
      <c r="A86" s="109"/>
      <c r="B86" s="109"/>
      <c r="C86" s="109"/>
      <c r="D86" s="20"/>
      <c r="E86" s="21"/>
      <c r="F86" s="22"/>
      <c r="G86" s="109"/>
      <c r="H86" s="109"/>
      <c r="I86" s="109"/>
      <c r="J86" s="109"/>
      <c r="K86" s="109"/>
      <c r="L86" s="109"/>
    </row>
    <row r="87" spans="1:12" ht="15.75" x14ac:dyDescent="0.25">
      <c r="A87" s="109"/>
      <c r="B87" s="109"/>
      <c r="C87" s="109"/>
      <c r="D87" s="20"/>
      <c r="E87" s="21"/>
      <c r="F87" s="22"/>
      <c r="G87" s="109"/>
      <c r="H87" s="109"/>
      <c r="I87" s="109"/>
      <c r="J87" s="109"/>
      <c r="K87" s="109"/>
      <c r="L87" s="109"/>
    </row>
    <row r="88" spans="1:12" ht="15.75" x14ac:dyDescent="0.25">
      <c r="A88" s="109"/>
      <c r="B88" s="109"/>
      <c r="C88" s="109"/>
      <c r="D88" s="20"/>
      <c r="E88" s="21"/>
      <c r="F88" s="22"/>
      <c r="G88" s="109"/>
      <c r="H88" s="109"/>
      <c r="I88" s="109"/>
      <c r="J88" s="109"/>
      <c r="K88" s="109"/>
      <c r="L88" s="109"/>
    </row>
    <row r="89" spans="1:12" ht="15.75" x14ac:dyDescent="0.25">
      <c r="A89" s="110"/>
      <c r="B89" s="110"/>
      <c r="C89" s="110"/>
      <c r="D89" s="20"/>
      <c r="E89" s="21"/>
      <c r="F89" s="22"/>
      <c r="G89" s="110"/>
      <c r="H89" s="110"/>
      <c r="I89" s="110"/>
      <c r="J89" s="110"/>
      <c r="K89" s="110"/>
      <c r="L89" s="110"/>
    </row>
    <row r="90" spans="1:12" x14ac:dyDescent="0.25">
      <c r="A90" s="23"/>
      <c r="B90" s="23"/>
      <c r="C90" s="23"/>
      <c r="D90" s="23"/>
      <c r="E90" s="23"/>
      <c r="F90" s="23"/>
      <c r="G90" s="23"/>
      <c r="H90" s="23"/>
      <c r="I90" s="23"/>
      <c r="J90" s="23"/>
      <c r="K90" s="23"/>
      <c r="L90" s="23"/>
    </row>
    <row r="91" spans="1:12" ht="15.75" x14ac:dyDescent="0.25">
      <c r="A91" s="108">
        <v>9</v>
      </c>
      <c r="B91" s="108" t="s">
        <v>26</v>
      </c>
      <c r="C91" s="108"/>
      <c r="D91" s="17"/>
      <c r="E91" s="5"/>
      <c r="F91" s="10"/>
      <c r="G91" s="108">
        <v>2</v>
      </c>
      <c r="H91" s="108">
        <v>2</v>
      </c>
      <c r="I91" s="108">
        <v>0</v>
      </c>
      <c r="J91" s="108">
        <f>G91+H91+I91</f>
        <v>4</v>
      </c>
      <c r="K91" s="108" t="s">
        <v>131</v>
      </c>
      <c r="L91" s="108" t="s">
        <v>131</v>
      </c>
    </row>
    <row r="92" spans="1:12" ht="15.75" x14ac:dyDescent="0.25">
      <c r="A92" s="109"/>
      <c r="B92" s="109"/>
      <c r="C92" s="109"/>
      <c r="D92" s="17"/>
      <c r="E92" s="5"/>
      <c r="F92" s="10"/>
      <c r="G92" s="109"/>
      <c r="H92" s="109"/>
      <c r="I92" s="109"/>
      <c r="J92" s="109"/>
      <c r="K92" s="109"/>
      <c r="L92" s="109"/>
    </row>
    <row r="93" spans="1:12" ht="15.75" x14ac:dyDescent="0.25">
      <c r="A93" s="109"/>
      <c r="B93" s="109"/>
      <c r="C93" s="109"/>
      <c r="D93" s="17"/>
      <c r="E93" s="5"/>
      <c r="F93" s="10"/>
      <c r="G93" s="109"/>
      <c r="H93" s="109"/>
      <c r="I93" s="109"/>
      <c r="J93" s="109"/>
      <c r="K93" s="109"/>
      <c r="L93" s="109"/>
    </row>
    <row r="94" spans="1:12" ht="15.75" x14ac:dyDescent="0.25">
      <c r="A94" s="109"/>
      <c r="B94" s="109"/>
      <c r="C94" s="109"/>
      <c r="D94" s="17"/>
      <c r="E94" s="5"/>
      <c r="F94" s="10"/>
      <c r="G94" s="109"/>
      <c r="H94" s="109"/>
      <c r="I94" s="109"/>
      <c r="J94" s="109"/>
      <c r="K94" s="109"/>
      <c r="L94" s="109"/>
    </row>
    <row r="95" spans="1:12" ht="15.75" x14ac:dyDescent="0.25">
      <c r="A95" s="109"/>
      <c r="B95" s="109"/>
      <c r="C95" s="109"/>
      <c r="D95" s="17"/>
      <c r="E95" s="5"/>
      <c r="F95" s="10"/>
      <c r="G95" s="109"/>
      <c r="H95" s="109"/>
      <c r="I95" s="109"/>
      <c r="J95" s="109"/>
      <c r="K95" s="109"/>
      <c r="L95" s="109"/>
    </row>
    <row r="96" spans="1:12" ht="15.75" x14ac:dyDescent="0.25">
      <c r="A96" s="109"/>
      <c r="B96" s="109"/>
      <c r="C96" s="109"/>
      <c r="D96" s="17"/>
      <c r="E96" s="5"/>
      <c r="F96" s="10"/>
      <c r="G96" s="109"/>
      <c r="H96" s="109"/>
      <c r="I96" s="109"/>
      <c r="J96" s="109"/>
      <c r="K96" s="109"/>
      <c r="L96" s="109"/>
    </row>
    <row r="97" spans="1:12" ht="15.75" x14ac:dyDescent="0.25">
      <c r="A97" s="109"/>
      <c r="B97" s="109"/>
      <c r="C97" s="109"/>
      <c r="D97" s="17"/>
      <c r="E97" s="5"/>
      <c r="F97" s="10"/>
      <c r="G97" s="109"/>
      <c r="H97" s="109"/>
      <c r="I97" s="109"/>
      <c r="J97" s="109"/>
      <c r="K97" s="109"/>
      <c r="L97" s="109"/>
    </row>
    <row r="98" spans="1:12" ht="15.75" x14ac:dyDescent="0.25">
      <c r="A98" s="109"/>
      <c r="B98" s="109"/>
      <c r="C98" s="109"/>
      <c r="D98" s="17"/>
      <c r="E98" s="5"/>
      <c r="F98" s="10"/>
      <c r="G98" s="109"/>
      <c r="H98" s="109"/>
      <c r="I98" s="109"/>
      <c r="J98" s="109"/>
      <c r="K98" s="109"/>
      <c r="L98" s="109"/>
    </row>
    <row r="99" spans="1:12" ht="15.75" x14ac:dyDescent="0.25">
      <c r="A99" s="109"/>
      <c r="B99" s="109"/>
      <c r="C99" s="109"/>
      <c r="D99" s="17"/>
      <c r="E99" s="5"/>
      <c r="F99" s="10"/>
      <c r="G99" s="109"/>
      <c r="H99" s="109"/>
      <c r="I99" s="109"/>
      <c r="J99" s="109"/>
      <c r="K99" s="109"/>
      <c r="L99" s="109"/>
    </row>
    <row r="100" spans="1:12" ht="15.75" x14ac:dyDescent="0.25">
      <c r="A100" s="110"/>
      <c r="B100" s="110"/>
      <c r="C100" s="110"/>
      <c r="D100" s="17"/>
      <c r="E100" s="5"/>
      <c r="F100" s="10"/>
      <c r="G100" s="110"/>
      <c r="H100" s="110"/>
      <c r="I100" s="110"/>
      <c r="J100" s="110"/>
      <c r="K100" s="110"/>
      <c r="L100" s="110"/>
    </row>
    <row r="101" spans="1:12" x14ac:dyDescent="0.25">
      <c r="A101" s="23"/>
      <c r="B101" s="23"/>
      <c r="C101" s="23"/>
      <c r="D101" s="23"/>
      <c r="E101" s="23"/>
      <c r="F101" s="23"/>
      <c r="G101" s="23"/>
      <c r="H101" s="23"/>
      <c r="I101" s="23"/>
      <c r="J101" s="23"/>
      <c r="K101" s="23"/>
      <c r="L101" s="23"/>
    </row>
    <row r="102" spans="1:12" ht="15.75" x14ac:dyDescent="0.25">
      <c r="A102" s="108">
        <v>10</v>
      </c>
      <c r="B102" s="108" t="s">
        <v>138</v>
      </c>
      <c r="C102" s="108"/>
      <c r="D102" s="17"/>
      <c r="E102" s="5"/>
      <c r="F102" s="10"/>
      <c r="G102" s="108">
        <v>1</v>
      </c>
      <c r="H102" s="108">
        <v>1</v>
      </c>
      <c r="I102" s="108">
        <v>0</v>
      </c>
      <c r="J102" s="108">
        <f>G102+H102+I102</f>
        <v>2</v>
      </c>
      <c r="K102" s="108" t="s">
        <v>131</v>
      </c>
      <c r="L102" s="108" t="s">
        <v>131</v>
      </c>
    </row>
    <row r="103" spans="1:12" ht="15.75" x14ac:dyDescent="0.25">
      <c r="A103" s="109"/>
      <c r="B103" s="109"/>
      <c r="C103" s="109"/>
      <c r="D103" s="17"/>
      <c r="E103" s="5"/>
      <c r="F103" s="10"/>
      <c r="G103" s="109"/>
      <c r="H103" s="109"/>
      <c r="I103" s="109"/>
      <c r="J103" s="109"/>
      <c r="K103" s="109"/>
      <c r="L103" s="109"/>
    </row>
    <row r="104" spans="1:12" ht="15.75" x14ac:dyDescent="0.25">
      <c r="A104" s="109"/>
      <c r="B104" s="109"/>
      <c r="C104" s="109"/>
      <c r="D104" s="17"/>
      <c r="E104" s="5"/>
      <c r="F104" s="10"/>
      <c r="G104" s="109"/>
      <c r="H104" s="109"/>
      <c r="I104" s="109"/>
      <c r="J104" s="109"/>
      <c r="K104" s="109"/>
      <c r="L104" s="109"/>
    </row>
    <row r="105" spans="1:12" ht="15.75" x14ac:dyDescent="0.25">
      <c r="A105" s="109"/>
      <c r="B105" s="109"/>
      <c r="C105" s="109"/>
      <c r="D105" s="17"/>
      <c r="E105" s="5"/>
      <c r="F105" s="10"/>
      <c r="G105" s="109"/>
      <c r="H105" s="109"/>
      <c r="I105" s="109"/>
      <c r="J105" s="109"/>
      <c r="K105" s="109"/>
      <c r="L105" s="109"/>
    </row>
    <row r="106" spans="1:12" ht="15.75" x14ac:dyDescent="0.25">
      <c r="A106" s="109"/>
      <c r="B106" s="109"/>
      <c r="C106" s="109"/>
      <c r="D106" s="17"/>
      <c r="E106" s="5"/>
      <c r="F106" s="10"/>
      <c r="G106" s="109"/>
      <c r="H106" s="109"/>
      <c r="I106" s="109"/>
      <c r="J106" s="109"/>
      <c r="K106" s="109"/>
      <c r="L106" s="109"/>
    </row>
    <row r="107" spans="1:12" ht="15.75" x14ac:dyDescent="0.25">
      <c r="A107" s="109"/>
      <c r="B107" s="109"/>
      <c r="C107" s="109"/>
      <c r="D107" s="17"/>
      <c r="E107" s="5"/>
      <c r="F107" s="10"/>
      <c r="G107" s="109"/>
      <c r="H107" s="109"/>
      <c r="I107" s="109"/>
      <c r="J107" s="109"/>
      <c r="K107" s="109"/>
      <c r="L107" s="109"/>
    </row>
    <row r="108" spans="1:12" ht="15.75" x14ac:dyDescent="0.25">
      <c r="A108" s="109"/>
      <c r="B108" s="109"/>
      <c r="C108" s="109"/>
      <c r="D108" s="17"/>
      <c r="E108" s="5"/>
      <c r="F108" s="10"/>
      <c r="G108" s="109"/>
      <c r="H108" s="109"/>
      <c r="I108" s="109"/>
      <c r="J108" s="109"/>
      <c r="K108" s="109"/>
      <c r="L108" s="109"/>
    </row>
    <row r="109" spans="1:12" ht="15.75" x14ac:dyDescent="0.25">
      <c r="A109" s="109"/>
      <c r="B109" s="109"/>
      <c r="C109" s="109"/>
      <c r="D109" s="17"/>
      <c r="E109" s="5"/>
      <c r="F109" s="10"/>
      <c r="G109" s="109"/>
      <c r="H109" s="109"/>
      <c r="I109" s="109"/>
      <c r="J109" s="109"/>
      <c r="K109" s="109"/>
      <c r="L109" s="109"/>
    </row>
    <row r="110" spans="1:12" ht="15.75" x14ac:dyDescent="0.25">
      <c r="A110" s="109"/>
      <c r="B110" s="109"/>
      <c r="C110" s="109"/>
      <c r="D110" s="17"/>
      <c r="E110" s="5"/>
      <c r="F110" s="10"/>
      <c r="G110" s="109"/>
      <c r="H110" s="109"/>
      <c r="I110" s="109"/>
      <c r="J110" s="109"/>
      <c r="K110" s="109"/>
      <c r="L110" s="109"/>
    </row>
    <row r="111" spans="1:12" ht="15.75" x14ac:dyDescent="0.25">
      <c r="A111" s="110"/>
      <c r="B111" s="110"/>
      <c r="C111" s="110"/>
      <c r="D111" s="17"/>
      <c r="E111" s="5"/>
      <c r="F111" s="10"/>
      <c r="G111" s="110"/>
      <c r="H111" s="110"/>
      <c r="I111" s="110"/>
      <c r="J111" s="110"/>
      <c r="K111" s="110"/>
      <c r="L111" s="110"/>
    </row>
    <row r="112" spans="1:12" x14ac:dyDescent="0.25">
      <c r="A112" s="23"/>
      <c r="B112" s="23"/>
      <c r="C112" s="23"/>
      <c r="D112" s="23"/>
      <c r="E112" s="23"/>
      <c r="F112" s="23"/>
      <c r="G112" s="23"/>
      <c r="H112" s="23"/>
      <c r="I112" s="23"/>
      <c r="J112" s="23"/>
      <c r="K112" s="23"/>
      <c r="L112" s="23"/>
    </row>
    <row r="113" spans="1:12" ht="15.75" x14ac:dyDescent="0.25">
      <c r="A113" s="108">
        <v>11</v>
      </c>
      <c r="B113" s="108" t="s">
        <v>135</v>
      </c>
      <c r="C113" s="108"/>
      <c r="D113" s="17"/>
      <c r="E113" s="17"/>
      <c r="F113" s="10"/>
      <c r="G113" s="108">
        <v>1</v>
      </c>
      <c r="H113" s="108">
        <v>1</v>
      </c>
      <c r="I113" s="108">
        <v>0</v>
      </c>
      <c r="J113" s="108">
        <f>G113+H113+I113</f>
        <v>2</v>
      </c>
      <c r="K113" s="108" t="s">
        <v>131</v>
      </c>
      <c r="L113" s="108" t="s">
        <v>131</v>
      </c>
    </row>
    <row r="114" spans="1:12" ht="15.75" x14ac:dyDescent="0.25">
      <c r="A114" s="109"/>
      <c r="B114" s="109"/>
      <c r="C114" s="109"/>
      <c r="D114" s="17"/>
      <c r="E114" s="17"/>
      <c r="F114" s="10"/>
      <c r="G114" s="109"/>
      <c r="H114" s="109"/>
      <c r="I114" s="109"/>
      <c r="J114" s="109"/>
      <c r="K114" s="109"/>
      <c r="L114" s="109"/>
    </row>
    <row r="115" spans="1:12" ht="15.75" x14ac:dyDescent="0.25">
      <c r="A115" s="109"/>
      <c r="B115" s="109"/>
      <c r="C115" s="109"/>
      <c r="D115" s="17"/>
      <c r="E115" s="17"/>
      <c r="F115" s="10"/>
      <c r="G115" s="109"/>
      <c r="H115" s="109"/>
      <c r="I115" s="109"/>
      <c r="J115" s="109"/>
      <c r="K115" s="109"/>
      <c r="L115" s="109"/>
    </row>
    <row r="116" spans="1:12" ht="15.75" x14ac:dyDescent="0.25">
      <c r="A116" s="109"/>
      <c r="B116" s="109"/>
      <c r="C116" s="109"/>
      <c r="D116" s="17"/>
      <c r="E116" s="17"/>
      <c r="F116" s="10"/>
      <c r="G116" s="109"/>
      <c r="H116" s="109"/>
      <c r="I116" s="109"/>
      <c r="J116" s="109"/>
      <c r="K116" s="109"/>
      <c r="L116" s="109"/>
    </row>
    <row r="117" spans="1:12" ht="15.75" x14ac:dyDescent="0.25">
      <c r="A117" s="109"/>
      <c r="B117" s="109"/>
      <c r="C117" s="109"/>
      <c r="D117" s="17"/>
      <c r="E117" s="17"/>
      <c r="F117" s="10"/>
      <c r="G117" s="109"/>
      <c r="H117" s="109"/>
      <c r="I117" s="109"/>
      <c r="J117" s="109"/>
      <c r="K117" s="109"/>
      <c r="L117" s="109"/>
    </row>
    <row r="118" spans="1:12" ht="15.75" x14ac:dyDescent="0.25">
      <c r="A118" s="109"/>
      <c r="B118" s="109"/>
      <c r="C118" s="109"/>
      <c r="D118" s="17"/>
      <c r="E118" s="17"/>
      <c r="F118" s="10"/>
      <c r="G118" s="109"/>
      <c r="H118" s="109"/>
      <c r="I118" s="109"/>
      <c r="J118" s="109"/>
      <c r="K118" s="109"/>
      <c r="L118" s="109"/>
    </row>
    <row r="119" spans="1:12" ht="15.75" x14ac:dyDescent="0.25">
      <c r="A119" s="109"/>
      <c r="B119" s="109"/>
      <c r="C119" s="109"/>
      <c r="D119" s="17"/>
      <c r="E119" s="17"/>
      <c r="F119" s="10"/>
      <c r="G119" s="109"/>
      <c r="H119" s="109"/>
      <c r="I119" s="109"/>
      <c r="J119" s="109"/>
      <c r="K119" s="109"/>
      <c r="L119" s="109"/>
    </row>
    <row r="120" spans="1:12" ht="15.75" x14ac:dyDescent="0.25">
      <c r="A120" s="109"/>
      <c r="B120" s="109"/>
      <c r="C120" s="109"/>
      <c r="D120" s="17"/>
      <c r="E120" s="17"/>
      <c r="F120" s="10"/>
      <c r="G120" s="109"/>
      <c r="H120" s="109"/>
      <c r="I120" s="109"/>
      <c r="J120" s="109"/>
      <c r="K120" s="109"/>
      <c r="L120" s="109"/>
    </row>
    <row r="121" spans="1:12" ht="15.75" x14ac:dyDescent="0.25">
      <c r="A121" s="109"/>
      <c r="B121" s="109"/>
      <c r="C121" s="109"/>
      <c r="D121" s="17"/>
      <c r="E121" s="17"/>
      <c r="F121" s="10"/>
      <c r="G121" s="109"/>
      <c r="H121" s="109"/>
      <c r="I121" s="109"/>
      <c r="J121" s="109"/>
      <c r="K121" s="109"/>
      <c r="L121" s="109"/>
    </row>
    <row r="122" spans="1:12" ht="15.75" x14ac:dyDescent="0.25">
      <c r="A122" s="110"/>
      <c r="B122" s="110"/>
      <c r="C122" s="110"/>
      <c r="D122" s="17"/>
      <c r="E122" s="17"/>
      <c r="F122" s="10"/>
      <c r="G122" s="110"/>
      <c r="H122" s="110"/>
      <c r="I122" s="110"/>
      <c r="J122" s="110"/>
      <c r="K122" s="110"/>
      <c r="L122" s="110"/>
    </row>
    <row r="123" spans="1:12" x14ac:dyDescent="0.25">
      <c r="A123" s="25"/>
      <c r="B123" s="26"/>
      <c r="C123" s="26"/>
      <c r="D123" s="23"/>
      <c r="E123" s="23"/>
      <c r="F123" s="23"/>
      <c r="G123" s="26"/>
      <c r="H123" s="26"/>
      <c r="I123" s="26"/>
      <c r="J123" s="26"/>
      <c r="K123" s="26"/>
      <c r="L123" s="27"/>
    </row>
    <row r="124" spans="1:12" ht="15.75" x14ac:dyDescent="0.25">
      <c r="A124" s="108">
        <v>12</v>
      </c>
      <c r="B124" s="108" t="s">
        <v>139</v>
      </c>
      <c r="C124" s="108"/>
      <c r="D124" s="17"/>
      <c r="E124" s="17"/>
      <c r="F124" s="10"/>
      <c r="G124" s="108">
        <v>1</v>
      </c>
      <c r="H124" s="108">
        <v>1</v>
      </c>
      <c r="I124" s="108">
        <v>0</v>
      </c>
      <c r="J124" s="108">
        <f>G124+H124+I124</f>
        <v>2</v>
      </c>
      <c r="K124" s="108" t="s">
        <v>131</v>
      </c>
      <c r="L124" s="108" t="s">
        <v>131</v>
      </c>
    </row>
    <row r="125" spans="1:12" ht="15.75" x14ac:dyDescent="0.25">
      <c r="A125" s="109"/>
      <c r="B125" s="109"/>
      <c r="C125" s="109"/>
      <c r="D125" s="17"/>
      <c r="E125" s="17"/>
      <c r="F125" s="10"/>
      <c r="G125" s="109"/>
      <c r="H125" s="109"/>
      <c r="I125" s="109"/>
      <c r="J125" s="109"/>
      <c r="K125" s="109"/>
      <c r="L125" s="109"/>
    </row>
    <row r="126" spans="1:12" ht="15.75" x14ac:dyDescent="0.25">
      <c r="A126" s="109"/>
      <c r="B126" s="109"/>
      <c r="C126" s="109"/>
      <c r="D126" s="17"/>
      <c r="E126" s="17"/>
      <c r="F126" s="10"/>
      <c r="G126" s="109"/>
      <c r="H126" s="109"/>
      <c r="I126" s="109"/>
      <c r="J126" s="109"/>
      <c r="K126" s="109"/>
      <c r="L126" s="109"/>
    </row>
    <row r="127" spans="1:12" ht="15.75" x14ac:dyDescent="0.25">
      <c r="A127" s="109"/>
      <c r="B127" s="109"/>
      <c r="C127" s="109"/>
      <c r="D127" s="17"/>
      <c r="E127" s="17"/>
      <c r="F127" s="10"/>
      <c r="G127" s="109"/>
      <c r="H127" s="109"/>
      <c r="I127" s="109"/>
      <c r="J127" s="109"/>
      <c r="K127" s="109"/>
      <c r="L127" s="109"/>
    </row>
    <row r="128" spans="1:12" ht="15.75" x14ac:dyDescent="0.25">
      <c r="A128" s="109"/>
      <c r="B128" s="109"/>
      <c r="C128" s="109"/>
      <c r="D128" s="17"/>
      <c r="E128" s="17"/>
      <c r="F128" s="10"/>
      <c r="G128" s="109"/>
      <c r="H128" s="109"/>
      <c r="I128" s="109"/>
      <c r="J128" s="109"/>
      <c r="K128" s="109"/>
      <c r="L128" s="109"/>
    </row>
    <row r="129" spans="1:12" ht="15.75" x14ac:dyDescent="0.25">
      <c r="A129" s="109"/>
      <c r="B129" s="109"/>
      <c r="C129" s="109"/>
      <c r="D129" s="17"/>
      <c r="E129" s="17"/>
      <c r="F129" s="10"/>
      <c r="G129" s="109"/>
      <c r="H129" s="109"/>
      <c r="I129" s="109"/>
      <c r="J129" s="109"/>
      <c r="K129" s="109"/>
      <c r="L129" s="109"/>
    </row>
    <row r="130" spans="1:12" ht="15.75" x14ac:dyDescent="0.25">
      <c r="A130" s="109"/>
      <c r="B130" s="109"/>
      <c r="C130" s="109"/>
      <c r="D130" s="17"/>
      <c r="E130" s="17"/>
      <c r="F130" s="10"/>
      <c r="G130" s="109"/>
      <c r="H130" s="109"/>
      <c r="I130" s="109"/>
      <c r="J130" s="109"/>
      <c r="K130" s="109"/>
      <c r="L130" s="109"/>
    </row>
    <row r="131" spans="1:12" ht="15.75" x14ac:dyDescent="0.25">
      <c r="A131" s="109"/>
      <c r="B131" s="109"/>
      <c r="C131" s="109"/>
      <c r="D131" s="17"/>
      <c r="E131" s="17"/>
      <c r="F131" s="10"/>
      <c r="G131" s="109"/>
      <c r="H131" s="109"/>
      <c r="I131" s="109"/>
      <c r="J131" s="109"/>
      <c r="K131" s="109"/>
      <c r="L131" s="109"/>
    </row>
    <row r="132" spans="1:12" ht="15.75" x14ac:dyDescent="0.25">
      <c r="A132" s="109"/>
      <c r="B132" s="109"/>
      <c r="C132" s="109"/>
      <c r="D132" s="17"/>
      <c r="E132" s="17"/>
      <c r="F132" s="10"/>
      <c r="G132" s="109"/>
      <c r="H132" s="109"/>
      <c r="I132" s="109"/>
      <c r="J132" s="109"/>
      <c r="K132" s="109"/>
      <c r="L132" s="109"/>
    </row>
    <row r="133" spans="1:12" ht="15.75" x14ac:dyDescent="0.25">
      <c r="A133" s="110"/>
      <c r="B133" s="110"/>
      <c r="C133" s="110"/>
      <c r="D133" s="17"/>
      <c r="E133" s="17"/>
      <c r="F133" s="10"/>
      <c r="G133" s="110"/>
      <c r="H133" s="110"/>
      <c r="I133" s="110"/>
      <c r="J133" s="110"/>
      <c r="K133" s="110"/>
      <c r="L133" s="110"/>
    </row>
    <row r="134" spans="1:12" x14ac:dyDescent="0.25">
      <c r="A134" s="23"/>
      <c r="B134" s="23"/>
      <c r="C134" s="23"/>
      <c r="D134" s="23"/>
      <c r="E134" s="23"/>
      <c r="F134" s="23"/>
      <c r="G134" s="23"/>
      <c r="H134" s="23"/>
      <c r="I134" s="23"/>
      <c r="J134" s="23"/>
      <c r="K134" s="23"/>
      <c r="L134" s="23"/>
    </row>
    <row r="135" spans="1:12" ht="15.75" x14ac:dyDescent="0.25">
      <c r="A135" s="108">
        <v>13</v>
      </c>
      <c r="B135" s="108" t="s">
        <v>33</v>
      </c>
      <c r="C135" s="108"/>
      <c r="D135" s="17"/>
      <c r="E135" s="5"/>
      <c r="F135" s="10"/>
      <c r="G135" s="108">
        <v>2</v>
      </c>
      <c r="H135" s="108">
        <v>2</v>
      </c>
      <c r="I135" s="108">
        <v>0</v>
      </c>
      <c r="J135" s="108">
        <f>G135+H135+I135</f>
        <v>4</v>
      </c>
      <c r="K135" s="108" t="s">
        <v>131</v>
      </c>
      <c r="L135" s="108" t="s">
        <v>131</v>
      </c>
    </row>
    <row r="136" spans="1:12" ht="15.75" x14ac:dyDescent="0.25">
      <c r="A136" s="109"/>
      <c r="B136" s="109"/>
      <c r="C136" s="109"/>
      <c r="D136" s="17"/>
      <c r="E136" s="5"/>
      <c r="F136" s="10"/>
      <c r="G136" s="109"/>
      <c r="H136" s="109"/>
      <c r="I136" s="109"/>
      <c r="J136" s="109"/>
      <c r="K136" s="109"/>
      <c r="L136" s="109"/>
    </row>
    <row r="137" spans="1:12" ht="15.75" x14ac:dyDescent="0.25">
      <c r="A137" s="109"/>
      <c r="B137" s="109"/>
      <c r="C137" s="109"/>
      <c r="D137" s="17"/>
      <c r="E137" s="5"/>
      <c r="F137" s="10"/>
      <c r="G137" s="109"/>
      <c r="H137" s="109"/>
      <c r="I137" s="109"/>
      <c r="J137" s="109"/>
      <c r="K137" s="109"/>
      <c r="L137" s="109"/>
    </row>
    <row r="138" spans="1:12" ht="15.75" x14ac:dyDescent="0.25">
      <c r="A138" s="109"/>
      <c r="B138" s="109"/>
      <c r="C138" s="109"/>
      <c r="D138" s="17"/>
      <c r="E138" s="5"/>
      <c r="F138" s="10"/>
      <c r="G138" s="109"/>
      <c r="H138" s="109"/>
      <c r="I138" s="109"/>
      <c r="J138" s="109"/>
      <c r="K138" s="109"/>
      <c r="L138" s="109"/>
    </row>
    <row r="139" spans="1:12" ht="15.75" x14ac:dyDescent="0.25">
      <c r="A139" s="109"/>
      <c r="B139" s="109"/>
      <c r="C139" s="109"/>
      <c r="D139" s="17"/>
      <c r="E139" s="5"/>
      <c r="F139" s="10"/>
      <c r="G139" s="109"/>
      <c r="H139" s="109"/>
      <c r="I139" s="109"/>
      <c r="J139" s="109"/>
      <c r="K139" s="109"/>
      <c r="L139" s="109"/>
    </row>
    <row r="140" spans="1:12" ht="15.75" x14ac:dyDescent="0.25">
      <c r="A140" s="109"/>
      <c r="B140" s="109"/>
      <c r="C140" s="109"/>
      <c r="D140" s="17"/>
      <c r="E140" s="5"/>
      <c r="F140" s="10"/>
      <c r="G140" s="109"/>
      <c r="H140" s="109"/>
      <c r="I140" s="109"/>
      <c r="J140" s="109"/>
      <c r="K140" s="109"/>
      <c r="L140" s="109"/>
    </row>
    <row r="141" spans="1:12" ht="15.75" x14ac:dyDescent="0.25">
      <c r="A141" s="109"/>
      <c r="B141" s="109"/>
      <c r="C141" s="109"/>
      <c r="D141" s="17"/>
      <c r="E141" s="5"/>
      <c r="F141" s="10"/>
      <c r="G141" s="109"/>
      <c r="H141" s="109"/>
      <c r="I141" s="109"/>
      <c r="J141" s="109"/>
      <c r="K141" s="109"/>
      <c r="L141" s="109"/>
    </row>
    <row r="142" spans="1:12" ht="15.75" x14ac:dyDescent="0.25">
      <c r="A142" s="109"/>
      <c r="B142" s="109"/>
      <c r="C142" s="109"/>
      <c r="D142" s="17"/>
      <c r="E142" s="5"/>
      <c r="F142" s="10"/>
      <c r="G142" s="109"/>
      <c r="H142" s="109"/>
      <c r="I142" s="109"/>
      <c r="J142" s="109"/>
      <c r="K142" s="109"/>
      <c r="L142" s="109"/>
    </row>
    <row r="143" spans="1:12" ht="15.75" x14ac:dyDescent="0.25">
      <c r="A143" s="109"/>
      <c r="B143" s="109"/>
      <c r="C143" s="109"/>
      <c r="D143" s="17"/>
      <c r="E143" s="5"/>
      <c r="F143" s="10"/>
      <c r="G143" s="109"/>
      <c r="H143" s="109"/>
      <c r="I143" s="109"/>
      <c r="J143" s="109"/>
      <c r="K143" s="109"/>
      <c r="L143" s="109"/>
    </row>
    <row r="144" spans="1:12" ht="15.75" x14ac:dyDescent="0.25">
      <c r="A144" s="110"/>
      <c r="B144" s="110"/>
      <c r="C144" s="110"/>
      <c r="D144" s="17"/>
      <c r="E144" s="5"/>
      <c r="F144" s="10"/>
      <c r="G144" s="110"/>
      <c r="H144" s="110"/>
      <c r="I144" s="110"/>
      <c r="J144" s="110"/>
      <c r="K144" s="110"/>
      <c r="L144" s="110"/>
    </row>
    <row r="145" spans="1:12" x14ac:dyDescent="0.25">
      <c r="A145" s="23"/>
      <c r="B145" s="23"/>
      <c r="C145" s="23"/>
      <c r="D145" s="23"/>
      <c r="E145" s="23"/>
      <c r="F145" s="23"/>
      <c r="G145" s="23"/>
      <c r="H145" s="23"/>
      <c r="I145" s="23"/>
      <c r="J145" s="23"/>
      <c r="K145" s="23"/>
      <c r="L145" s="23"/>
    </row>
    <row r="146" spans="1:12" ht="15.75" x14ac:dyDescent="0.25">
      <c r="A146" s="108">
        <v>14</v>
      </c>
      <c r="B146" s="108" t="s">
        <v>34</v>
      </c>
      <c r="C146" s="108"/>
      <c r="D146" s="17"/>
      <c r="E146" s="5"/>
      <c r="F146" s="10"/>
      <c r="G146" s="108">
        <v>0</v>
      </c>
      <c r="H146" s="108">
        <v>0</v>
      </c>
      <c r="I146" s="108">
        <v>2</v>
      </c>
      <c r="J146" s="108">
        <f>G146+H146+I146</f>
        <v>2</v>
      </c>
      <c r="K146" s="108" t="s">
        <v>131</v>
      </c>
      <c r="L146" s="108" t="s">
        <v>131</v>
      </c>
    </row>
    <row r="147" spans="1:12" ht="15.75" x14ac:dyDescent="0.25">
      <c r="A147" s="109"/>
      <c r="B147" s="109"/>
      <c r="C147" s="109"/>
      <c r="D147" s="17"/>
      <c r="E147" s="5"/>
      <c r="F147" s="10"/>
      <c r="G147" s="109"/>
      <c r="H147" s="109"/>
      <c r="I147" s="109"/>
      <c r="J147" s="109"/>
      <c r="K147" s="109"/>
      <c r="L147" s="109"/>
    </row>
    <row r="148" spans="1:12" ht="15.75" x14ac:dyDescent="0.25">
      <c r="A148" s="109"/>
      <c r="B148" s="109"/>
      <c r="C148" s="109"/>
      <c r="D148" s="17"/>
      <c r="E148" s="5"/>
      <c r="F148" s="10"/>
      <c r="G148" s="109"/>
      <c r="H148" s="109"/>
      <c r="I148" s="109"/>
      <c r="J148" s="109"/>
      <c r="K148" s="109"/>
      <c r="L148" s="109"/>
    </row>
    <row r="149" spans="1:12" ht="15.75" x14ac:dyDescent="0.25">
      <c r="A149" s="109"/>
      <c r="B149" s="109"/>
      <c r="C149" s="109"/>
      <c r="D149" s="17"/>
      <c r="E149" s="5"/>
      <c r="F149" s="10"/>
      <c r="G149" s="109"/>
      <c r="H149" s="109"/>
      <c r="I149" s="109"/>
      <c r="J149" s="109"/>
      <c r="K149" s="109"/>
      <c r="L149" s="109"/>
    </row>
    <row r="150" spans="1:12" ht="15.75" x14ac:dyDescent="0.25">
      <c r="A150" s="109"/>
      <c r="B150" s="109"/>
      <c r="C150" s="109"/>
      <c r="D150" s="17"/>
      <c r="E150" s="5"/>
      <c r="F150" s="10"/>
      <c r="G150" s="109"/>
      <c r="H150" s="109"/>
      <c r="I150" s="109"/>
      <c r="J150" s="109"/>
      <c r="K150" s="109"/>
      <c r="L150" s="109"/>
    </row>
    <row r="151" spans="1:12" ht="15.75" x14ac:dyDescent="0.25">
      <c r="A151" s="109"/>
      <c r="B151" s="109"/>
      <c r="C151" s="109"/>
      <c r="D151" s="17"/>
      <c r="E151" s="5"/>
      <c r="F151" s="10"/>
      <c r="G151" s="109"/>
      <c r="H151" s="109"/>
      <c r="I151" s="109"/>
      <c r="J151" s="109"/>
      <c r="K151" s="109"/>
      <c r="L151" s="109"/>
    </row>
    <row r="152" spans="1:12" ht="15.75" x14ac:dyDescent="0.25">
      <c r="A152" s="109"/>
      <c r="B152" s="109"/>
      <c r="C152" s="109"/>
      <c r="D152" s="17"/>
      <c r="E152" s="5"/>
      <c r="F152" s="10"/>
      <c r="G152" s="109"/>
      <c r="H152" s="109"/>
      <c r="I152" s="109"/>
      <c r="J152" s="109"/>
      <c r="K152" s="109"/>
      <c r="L152" s="109"/>
    </row>
    <row r="153" spans="1:12" ht="15.75" x14ac:dyDescent="0.25">
      <c r="A153" s="109"/>
      <c r="B153" s="109"/>
      <c r="C153" s="109"/>
      <c r="D153" s="17"/>
      <c r="E153" s="5"/>
      <c r="F153" s="10"/>
      <c r="G153" s="109"/>
      <c r="H153" s="109"/>
      <c r="I153" s="109"/>
      <c r="J153" s="109"/>
      <c r="K153" s="109"/>
      <c r="L153" s="109"/>
    </row>
    <row r="154" spans="1:12" ht="15.75" x14ac:dyDescent="0.25">
      <c r="A154" s="109"/>
      <c r="B154" s="109"/>
      <c r="C154" s="109"/>
      <c r="D154" s="17"/>
      <c r="E154" s="5"/>
      <c r="F154" s="10"/>
      <c r="G154" s="109"/>
      <c r="H154" s="109"/>
      <c r="I154" s="109"/>
      <c r="J154" s="109"/>
      <c r="K154" s="109"/>
      <c r="L154" s="109"/>
    </row>
    <row r="155" spans="1:12" ht="15.75" x14ac:dyDescent="0.25">
      <c r="A155" s="110"/>
      <c r="B155" s="110"/>
      <c r="C155" s="110"/>
      <c r="D155" s="17"/>
      <c r="E155" s="5"/>
      <c r="F155" s="10"/>
      <c r="G155" s="110"/>
      <c r="H155" s="110"/>
      <c r="I155" s="110"/>
      <c r="J155" s="110"/>
      <c r="K155" s="110"/>
      <c r="L155" s="110"/>
    </row>
    <row r="156" spans="1:12" x14ac:dyDescent="0.25">
      <c r="A156" s="23"/>
      <c r="B156" s="23"/>
      <c r="C156" s="23"/>
      <c r="D156" s="23"/>
      <c r="E156" s="23"/>
      <c r="F156" s="23"/>
      <c r="G156" s="23"/>
      <c r="H156" s="23"/>
      <c r="I156" s="23"/>
      <c r="J156" s="23"/>
      <c r="K156" s="23"/>
      <c r="L156" s="23"/>
    </row>
    <row r="157" spans="1:12" ht="15.75" x14ac:dyDescent="0.25">
      <c r="A157" s="108">
        <v>15</v>
      </c>
      <c r="B157" s="108" t="s">
        <v>35</v>
      </c>
      <c r="C157" s="108"/>
      <c r="D157" s="17"/>
      <c r="E157" s="5"/>
      <c r="F157" s="10"/>
      <c r="G157" s="108">
        <v>0</v>
      </c>
      <c r="H157" s="108">
        <v>0</v>
      </c>
      <c r="I157" s="108">
        <v>2</v>
      </c>
      <c r="J157" s="108">
        <f>G157+H157+I157</f>
        <v>2</v>
      </c>
      <c r="K157" s="108" t="s">
        <v>131</v>
      </c>
      <c r="L157" s="108" t="s">
        <v>131</v>
      </c>
    </row>
    <row r="158" spans="1:12" ht="15.75" x14ac:dyDescent="0.25">
      <c r="A158" s="109"/>
      <c r="B158" s="109"/>
      <c r="C158" s="109"/>
      <c r="D158" s="17"/>
      <c r="E158" s="5"/>
      <c r="F158" s="10"/>
      <c r="G158" s="109"/>
      <c r="H158" s="109"/>
      <c r="I158" s="109"/>
      <c r="J158" s="109"/>
      <c r="K158" s="109"/>
      <c r="L158" s="109"/>
    </row>
    <row r="159" spans="1:12" ht="15.75" x14ac:dyDescent="0.25">
      <c r="A159" s="109"/>
      <c r="B159" s="109"/>
      <c r="C159" s="109"/>
      <c r="D159" s="17"/>
      <c r="E159" s="5"/>
      <c r="F159" s="10"/>
      <c r="G159" s="109"/>
      <c r="H159" s="109"/>
      <c r="I159" s="109"/>
      <c r="J159" s="109"/>
      <c r="K159" s="109"/>
      <c r="L159" s="109"/>
    </row>
    <row r="160" spans="1:12" ht="15.75" x14ac:dyDescent="0.25">
      <c r="A160" s="109"/>
      <c r="B160" s="109"/>
      <c r="C160" s="109"/>
      <c r="D160" s="17"/>
      <c r="E160" s="5"/>
      <c r="F160" s="10"/>
      <c r="G160" s="109"/>
      <c r="H160" s="109"/>
      <c r="I160" s="109"/>
      <c r="J160" s="109"/>
      <c r="K160" s="109"/>
      <c r="L160" s="109"/>
    </row>
    <row r="161" spans="1:15" ht="15.75" x14ac:dyDescent="0.25">
      <c r="A161" s="109"/>
      <c r="B161" s="109"/>
      <c r="C161" s="109"/>
      <c r="D161" s="17"/>
      <c r="E161" s="5"/>
      <c r="F161" s="10"/>
      <c r="G161" s="109"/>
      <c r="H161" s="109"/>
      <c r="I161" s="109"/>
      <c r="J161" s="109"/>
      <c r="K161" s="109"/>
      <c r="L161" s="109"/>
    </row>
    <row r="162" spans="1:15" ht="15.75" x14ac:dyDescent="0.25">
      <c r="A162" s="109"/>
      <c r="B162" s="109"/>
      <c r="C162" s="109"/>
      <c r="D162" s="17"/>
      <c r="E162" s="5"/>
      <c r="F162" s="10"/>
      <c r="G162" s="109"/>
      <c r="H162" s="109"/>
      <c r="I162" s="109"/>
      <c r="J162" s="109"/>
      <c r="K162" s="109"/>
      <c r="L162" s="109"/>
    </row>
    <row r="163" spans="1:15" ht="15.75" x14ac:dyDescent="0.25">
      <c r="A163" s="109"/>
      <c r="B163" s="109"/>
      <c r="C163" s="109"/>
      <c r="D163" s="17"/>
      <c r="E163" s="5"/>
      <c r="F163" s="10"/>
      <c r="G163" s="109"/>
      <c r="H163" s="109"/>
      <c r="I163" s="109"/>
      <c r="J163" s="109"/>
      <c r="K163" s="109"/>
      <c r="L163" s="109"/>
    </row>
    <row r="164" spans="1:15" ht="15.75" x14ac:dyDescent="0.25">
      <c r="A164" s="109"/>
      <c r="B164" s="109"/>
      <c r="C164" s="109"/>
      <c r="D164" s="17"/>
      <c r="E164" s="5"/>
      <c r="F164" s="10"/>
      <c r="G164" s="109"/>
      <c r="H164" s="109"/>
      <c r="I164" s="109"/>
      <c r="J164" s="109"/>
      <c r="K164" s="109"/>
      <c r="L164" s="109"/>
    </row>
    <row r="165" spans="1:15" ht="15.75" x14ac:dyDescent="0.25">
      <c r="A165" s="109"/>
      <c r="B165" s="109"/>
      <c r="C165" s="109"/>
      <c r="D165" s="17"/>
      <c r="E165" s="5"/>
      <c r="F165" s="10"/>
      <c r="G165" s="109"/>
      <c r="H165" s="109"/>
      <c r="I165" s="109"/>
      <c r="J165" s="109"/>
      <c r="K165" s="109"/>
      <c r="L165" s="109"/>
    </row>
    <row r="166" spans="1:15" ht="15.75" x14ac:dyDescent="0.25">
      <c r="A166" s="110"/>
      <c r="B166" s="110"/>
      <c r="C166" s="110"/>
      <c r="D166" s="17"/>
      <c r="E166" s="5"/>
      <c r="F166" s="10"/>
      <c r="G166" s="110"/>
      <c r="H166" s="110"/>
      <c r="I166" s="110"/>
      <c r="J166" s="110"/>
      <c r="K166" s="110"/>
      <c r="L166" s="110"/>
    </row>
    <row r="167" spans="1:15" x14ac:dyDescent="0.25">
      <c r="A167" s="23"/>
      <c r="B167" s="23"/>
      <c r="C167" s="23"/>
      <c r="D167" s="23"/>
      <c r="E167" s="23"/>
      <c r="F167" s="23"/>
      <c r="G167" s="23"/>
      <c r="H167" s="23"/>
      <c r="I167" s="23"/>
      <c r="J167" s="23"/>
      <c r="K167" s="23"/>
      <c r="L167" s="23"/>
    </row>
    <row r="168" spans="1:15" ht="18.75" customHeight="1" x14ac:dyDescent="0.25">
      <c r="A168" s="120" t="s">
        <v>8</v>
      </c>
      <c r="B168" s="121"/>
      <c r="C168" s="121"/>
      <c r="D168" s="121"/>
      <c r="E168" s="121"/>
      <c r="F168" s="121"/>
      <c r="G168" s="121"/>
      <c r="H168" s="121"/>
      <c r="I168" s="121"/>
      <c r="J168" s="121"/>
      <c r="K168" s="122"/>
      <c r="L168" s="50" t="s">
        <v>131</v>
      </c>
    </row>
    <row r="169" spans="1:15" ht="15.75" x14ac:dyDescent="0.25">
      <c r="B169" s="118" t="s">
        <v>19</v>
      </c>
      <c r="C169" s="118"/>
      <c r="D169" s="118"/>
      <c r="E169" s="118"/>
      <c r="F169" s="118"/>
      <c r="G169" s="118"/>
      <c r="H169" s="118"/>
      <c r="I169" s="118"/>
      <c r="J169" s="118"/>
      <c r="K169" s="118"/>
      <c r="L169" s="118"/>
      <c r="M169" s="28"/>
    </row>
    <row r="170" spans="1:15" ht="15.75" x14ac:dyDescent="0.25">
      <c r="B170" s="113" t="s">
        <v>132</v>
      </c>
      <c r="C170" s="113"/>
      <c r="D170" s="113"/>
      <c r="E170" s="113"/>
      <c r="F170" s="113"/>
      <c r="G170" s="113"/>
      <c r="H170" s="113"/>
      <c r="I170" s="113"/>
      <c r="J170" s="113"/>
      <c r="K170" s="113"/>
      <c r="L170" s="113"/>
      <c r="M170" s="28"/>
    </row>
    <row r="171" spans="1:15" ht="15" customHeight="1" x14ac:dyDescent="0.25">
      <c r="B171" s="119" t="s">
        <v>133</v>
      </c>
      <c r="C171" s="119"/>
      <c r="D171" s="119"/>
      <c r="E171" s="119"/>
      <c r="F171" s="119"/>
      <c r="G171" s="119"/>
      <c r="H171" s="119"/>
      <c r="I171" s="119"/>
      <c r="J171" s="119"/>
      <c r="K171" s="119"/>
      <c r="L171" s="119"/>
      <c r="M171" s="119"/>
      <c r="N171" s="119"/>
      <c r="O171" s="119"/>
    </row>
    <row r="173" spans="1:15" ht="15.75" x14ac:dyDescent="0.25">
      <c r="B173" s="113" t="s">
        <v>130</v>
      </c>
      <c r="C173" s="113"/>
      <c r="D173" s="113"/>
      <c r="E173" s="113"/>
      <c r="F173" s="113"/>
      <c r="G173" s="113"/>
      <c r="H173" s="113"/>
      <c r="I173" s="113"/>
      <c r="J173" s="113"/>
      <c r="K173" s="113"/>
      <c r="L173" s="113"/>
    </row>
    <row r="174" spans="1:15" x14ac:dyDescent="0.25">
      <c r="B174" s="117" t="s">
        <v>146</v>
      </c>
      <c r="C174" s="117"/>
      <c r="D174" s="117"/>
      <c r="E174" s="117"/>
      <c r="F174" s="117"/>
      <c r="G174" s="117"/>
      <c r="H174" s="117"/>
      <c r="I174" s="117"/>
      <c r="J174" s="117"/>
      <c r="K174" s="117"/>
      <c r="L174" s="117"/>
    </row>
    <row r="175" spans="1:15" x14ac:dyDescent="0.25">
      <c r="E175" s="1"/>
      <c r="F175" s="1"/>
    </row>
    <row r="176" spans="1:15" x14ac:dyDescent="0.25">
      <c r="E176" s="1"/>
      <c r="F176" s="1"/>
    </row>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sheetData>
  <mergeCells count="151">
    <mergeCell ref="B174:L174"/>
    <mergeCell ref="K25:K34"/>
    <mergeCell ref="L25:L34"/>
    <mergeCell ref="B170:L170"/>
    <mergeCell ref="B169:L169"/>
    <mergeCell ref="B171:O171"/>
    <mergeCell ref="A168:K168"/>
    <mergeCell ref="J1:J2"/>
    <mergeCell ref="K1:K2"/>
    <mergeCell ref="L1:L2"/>
    <mergeCell ref="D1:D2"/>
    <mergeCell ref="E1:E2"/>
    <mergeCell ref="F1:F2"/>
    <mergeCell ref="G1:I1"/>
    <mergeCell ref="B1:B2"/>
    <mergeCell ref="A1:A2"/>
    <mergeCell ref="B58:B67"/>
    <mergeCell ref="B69:B78"/>
    <mergeCell ref="A58:A67"/>
    <mergeCell ref="A69:A78"/>
    <mergeCell ref="G69:G78"/>
    <mergeCell ref="H69:H78"/>
    <mergeCell ref="I69:I78"/>
    <mergeCell ref="J69:J78"/>
    <mergeCell ref="B36:B45"/>
    <mergeCell ref="B47:B56"/>
    <mergeCell ref="A36:A45"/>
    <mergeCell ref="A47:A56"/>
    <mergeCell ref="G36:G45"/>
    <mergeCell ref="H36:H45"/>
    <mergeCell ref="I36:I45"/>
    <mergeCell ref="J36:J45"/>
    <mergeCell ref="B102:B111"/>
    <mergeCell ref="B113:B122"/>
    <mergeCell ref="A102:A111"/>
    <mergeCell ref="A113:A122"/>
    <mergeCell ref="G102:G111"/>
    <mergeCell ref="H102:H111"/>
    <mergeCell ref="I102:I111"/>
    <mergeCell ref="J102:J111"/>
    <mergeCell ref="B80:B89"/>
    <mergeCell ref="B91:B100"/>
    <mergeCell ref="A80:A89"/>
    <mergeCell ref="A91:A100"/>
    <mergeCell ref="C102:C111"/>
    <mergeCell ref="C113:C122"/>
    <mergeCell ref="B146:B155"/>
    <mergeCell ref="B157:B166"/>
    <mergeCell ref="A146:A155"/>
    <mergeCell ref="A157:A166"/>
    <mergeCell ref="B124:B133"/>
    <mergeCell ref="B135:B144"/>
    <mergeCell ref="A124:A133"/>
    <mergeCell ref="A135:A144"/>
    <mergeCell ref="G135:G144"/>
    <mergeCell ref="C124:C133"/>
    <mergeCell ref="C135:C144"/>
    <mergeCell ref="C146:C155"/>
    <mergeCell ref="C157:C166"/>
    <mergeCell ref="C1:C2"/>
    <mergeCell ref="B173:L173"/>
    <mergeCell ref="A3:A12"/>
    <mergeCell ref="B3:B12"/>
    <mergeCell ref="G3:G12"/>
    <mergeCell ref="H3:H12"/>
    <mergeCell ref="I3:I12"/>
    <mergeCell ref="J3:J12"/>
    <mergeCell ref="K3:K12"/>
    <mergeCell ref="L3:L12"/>
    <mergeCell ref="A14:A23"/>
    <mergeCell ref="B14:B23"/>
    <mergeCell ref="G14:G23"/>
    <mergeCell ref="H14:H23"/>
    <mergeCell ref="I14:I23"/>
    <mergeCell ref="J14:J23"/>
    <mergeCell ref="K14:K23"/>
    <mergeCell ref="L14:L23"/>
    <mergeCell ref="A25:A34"/>
    <mergeCell ref="B25:B34"/>
    <mergeCell ref="G25:G34"/>
    <mergeCell ref="H25:H34"/>
    <mergeCell ref="I25:I34"/>
    <mergeCell ref="J25:J34"/>
    <mergeCell ref="K36:K45"/>
    <mergeCell ref="L36:L45"/>
    <mergeCell ref="G47:G56"/>
    <mergeCell ref="H47:H56"/>
    <mergeCell ref="I47:I56"/>
    <mergeCell ref="J47:J56"/>
    <mergeCell ref="K47:K56"/>
    <mergeCell ref="L47:L56"/>
    <mergeCell ref="G58:G67"/>
    <mergeCell ref="H58:H67"/>
    <mergeCell ref="I58:I67"/>
    <mergeCell ref="J58:J67"/>
    <mergeCell ref="K58:K67"/>
    <mergeCell ref="L58:L67"/>
    <mergeCell ref="K69:K78"/>
    <mergeCell ref="L69:L78"/>
    <mergeCell ref="G80:G89"/>
    <mergeCell ref="H80:H89"/>
    <mergeCell ref="I80:I89"/>
    <mergeCell ref="J80:J89"/>
    <mergeCell ref="K80:K89"/>
    <mergeCell ref="L80:L89"/>
    <mergeCell ref="G91:G100"/>
    <mergeCell ref="H91:H100"/>
    <mergeCell ref="I91:I100"/>
    <mergeCell ref="J91:J100"/>
    <mergeCell ref="K91:K100"/>
    <mergeCell ref="L91:L100"/>
    <mergeCell ref="K102:K111"/>
    <mergeCell ref="L102:L111"/>
    <mergeCell ref="G113:G122"/>
    <mergeCell ref="H113:H122"/>
    <mergeCell ref="I113:I122"/>
    <mergeCell ref="J113:J122"/>
    <mergeCell ref="K113:K122"/>
    <mergeCell ref="L113:L122"/>
    <mergeCell ref="G124:G133"/>
    <mergeCell ref="H124:H133"/>
    <mergeCell ref="I124:I133"/>
    <mergeCell ref="J124:J133"/>
    <mergeCell ref="K124:K133"/>
    <mergeCell ref="L124:L133"/>
    <mergeCell ref="K135:K144"/>
    <mergeCell ref="L135:L144"/>
    <mergeCell ref="G146:G155"/>
    <mergeCell ref="H146:H155"/>
    <mergeCell ref="I146:I155"/>
    <mergeCell ref="J146:J155"/>
    <mergeCell ref="K146:K155"/>
    <mergeCell ref="L146:L155"/>
    <mergeCell ref="G157:G166"/>
    <mergeCell ref="H157:H166"/>
    <mergeCell ref="I157:I166"/>
    <mergeCell ref="J157:J166"/>
    <mergeCell ref="K157:K166"/>
    <mergeCell ref="L157:L166"/>
    <mergeCell ref="H135:H144"/>
    <mergeCell ref="I135:I144"/>
    <mergeCell ref="J135:J144"/>
    <mergeCell ref="C3:C12"/>
    <mergeCell ref="C14:C23"/>
    <mergeCell ref="C25:C34"/>
    <mergeCell ref="C36:C45"/>
    <mergeCell ref="C47:C56"/>
    <mergeCell ref="C58:C67"/>
    <mergeCell ref="C69:C78"/>
    <mergeCell ref="C80:C89"/>
    <mergeCell ref="C91:C100"/>
  </mergeCells>
  <printOptions horizontalCentered="1"/>
  <pageMargins left="0.2" right="0.2" top="0.75" bottom="0.75" header="0.3" footer="0.3"/>
  <pageSetup scale="56" orientation="landscape" r:id="rId1"/>
  <headerFooter>
    <oddHeader>&amp;C&amp;A</oddHeader>
    <oddFooter>&amp;LAppendix 1 Form B 01 - Commercial Bill of Materials&amp;RPage &amp;P of &amp;N</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zoomScaleNormal="100" workbookViewId="0">
      <selection activeCell="B13" sqref="B13"/>
    </sheetView>
  </sheetViews>
  <sheetFormatPr defaultColWidth="9.140625" defaultRowHeight="15" x14ac:dyDescent="0.25"/>
  <cols>
    <col min="1" max="1" width="7" style="1" bestFit="1" customWidth="1"/>
    <col min="2" max="2" width="36.7109375" style="1" customWidth="1"/>
    <col min="3" max="4" width="4.42578125" style="1" bestFit="1" customWidth="1"/>
    <col min="5" max="5" width="12.140625" style="1" bestFit="1" customWidth="1"/>
    <col min="6" max="6" width="12.140625" style="1" customWidth="1"/>
    <col min="7" max="7" width="11.42578125" style="1" customWidth="1"/>
    <col min="8" max="8" width="25.140625" style="1" bestFit="1" customWidth="1"/>
    <col min="9" max="9" width="9.140625" style="1"/>
    <col min="10" max="10" width="12.42578125" style="1" bestFit="1" customWidth="1"/>
    <col min="11" max="11" width="9.140625" style="1"/>
    <col min="12" max="12" width="15.42578125" style="1" customWidth="1"/>
    <col min="13" max="16384" width="9.140625" style="1"/>
  </cols>
  <sheetData>
    <row r="1" spans="1:12" ht="15" customHeight="1" x14ac:dyDescent="0.25">
      <c r="A1" s="111" t="s">
        <v>38</v>
      </c>
      <c r="B1" s="129" t="s">
        <v>10</v>
      </c>
      <c r="C1" s="129" t="s">
        <v>5</v>
      </c>
      <c r="D1" s="129"/>
      <c r="E1" s="129"/>
      <c r="F1" s="111" t="s">
        <v>36</v>
      </c>
      <c r="G1" s="129" t="s">
        <v>4</v>
      </c>
      <c r="H1" s="129" t="s">
        <v>48</v>
      </c>
    </row>
    <row r="2" spans="1:12" ht="30" x14ac:dyDescent="0.25">
      <c r="A2" s="112"/>
      <c r="B2" s="129"/>
      <c r="C2" s="35" t="s">
        <v>27</v>
      </c>
      <c r="D2" s="35" t="s">
        <v>30</v>
      </c>
      <c r="E2" s="35" t="s">
        <v>140</v>
      </c>
      <c r="F2" s="112"/>
      <c r="G2" s="129"/>
      <c r="H2" s="129"/>
    </row>
    <row r="3" spans="1:12" x14ac:dyDescent="0.25">
      <c r="A3" s="2">
        <v>1</v>
      </c>
      <c r="B3" s="20" t="s">
        <v>32</v>
      </c>
      <c r="C3" s="2">
        <v>30</v>
      </c>
      <c r="D3" s="2">
        <v>26</v>
      </c>
      <c r="E3" s="2">
        <v>2</v>
      </c>
      <c r="F3" s="2">
        <f>SUM(C3:E3)</f>
        <v>58</v>
      </c>
      <c r="G3" s="12" t="s">
        <v>131</v>
      </c>
      <c r="H3" s="12" t="s">
        <v>131</v>
      </c>
    </row>
    <row r="4" spans="1:12" x14ac:dyDescent="0.25">
      <c r="A4" s="2">
        <v>2</v>
      </c>
      <c r="B4" s="20" t="s">
        <v>20</v>
      </c>
      <c r="C4" s="2">
        <v>1</v>
      </c>
      <c r="D4" s="2">
        <v>1</v>
      </c>
      <c r="E4" s="2">
        <v>0</v>
      </c>
      <c r="F4" s="2">
        <f t="shared" ref="F4:F17" si="0">SUM(C4:E4)</f>
        <v>2</v>
      </c>
      <c r="G4" s="12" t="s">
        <v>131</v>
      </c>
      <c r="H4" s="12" t="s">
        <v>131</v>
      </c>
    </row>
    <row r="5" spans="1:12" x14ac:dyDescent="0.25">
      <c r="A5" s="2">
        <v>3</v>
      </c>
      <c r="B5" s="20" t="s">
        <v>21</v>
      </c>
      <c r="C5" s="3">
        <v>2</v>
      </c>
      <c r="D5" s="3">
        <v>2</v>
      </c>
      <c r="E5" s="3">
        <v>0</v>
      </c>
      <c r="F5" s="2">
        <f t="shared" si="0"/>
        <v>4</v>
      </c>
      <c r="G5" s="12" t="s">
        <v>131</v>
      </c>
      <c r="H5" s="12" t="s">
        <v>131</v>
      </c>
    </row>
    <row r="6" spans="1:12" x14ac:dyDescent="0.25">
      <c r="A6" s="2">
        <v>4</v>
      </c>
      <c r="B6" s="20" t="s">
        <v>22</v>
      </c>
      <c r="C6" s="3">
        <v>1</v>
      </c>
      <c r="D6" s="3">
        <v>1</v>
      </c>
      <c r="E6" s="3">
        <v>0</v>
      </c>
      <c r="F6" s="2">
        <f t="shared" si="0"/>
        <v>2</v>
      </c>
      <c r="G6" s="12" t="s">
        <v>131</v>
      </c>
      <c r="H6" s="12" t="s">
        <v>131</v>
      </c>
    </row>
    <row r="7" spans="1:12" x14ac:dyDescent="0.25">
      <c r="A7" s="2">
        <v>5</v>
      </c>
      <c r="B7" s="37" t="s">
        <v>23</v>
      </c>
      <c r="C7" s="3">
        <v>1</v>
      </c>
      <c r="D7" s="3">
        <v>1</v>
      </c>
      <c r="E7" s="3">
        <v>0</v>
      </c>
      <c r="F7" s="2">
        <f t="shared" si="0"/>
        <v>2</v>
      </c>
      <c r="G7" s="12" t="s">
        <v>131</v>
      </c>
      <c r="H7" s="12" t="s">
        <v>131</v>
      </c>
    </row>
    <row r="8" spans="1:12" x14ac:dyDescent="0.25">
      <c r="A8" s="2">
        <v>6</v>
      </c>
      <c r="B8" s="17" t="s">
        <v>24</v>
      </c>
      <c r="C8" s="3">
        <v>2</v>
      </c>
      <c r="D8" s="3">
        <v>2</v>
      </c>
      <c r="E8" s="3">
        <v>0</v>
      </c>
      <c r="F8" s="2">
        <f t="shared" si="0"/>
        <v>4</v>
      </c>
      <c r="G8" s="12" t="s">
        <v>131</v>
      </c>
      <c r="H8" s="12" t="s">
        <v>131</v>
      </c>
    </row>
    <row r="9" spans="1:12" x14ac:dyDescent="0.25">
      <c r="A9" s="2">
        <v>7</v>
      </c>
      <c r="B9" s="37" t="s">
        <v>144</v>
      </c>
      <c r="C9" s="3">
        <v>2</v>
      </c>
      <c r="D9" s="3">
        <v>2</v>
      </c>
      <c r="E9" s="3">
        <v>0</v>
      </c>
      <c r="F9" s="2">
        <f t="shared" si="0"/>
        <v>4</v>
      </c>
      <c r="G9" s="12" t="s">
        <v>131</v>
      </c>
      <c r="H9" s="12" t="s">
        <v>131</v>
      </c>
    </row>
    <row r="10" spans="1:12" x14ac:dyDescent="0.25">
      <c r="A10" s="2">
        <v>8</v>
      </c>
      <c r="B10" s="37" t="s">
        <v>25</v>
      </c>
      <c r="C10" s="3">
        <v>1</v>
      </c>
      <c r="D10" s="3">
        <v>1</v>
      </c>
      <c r="E10" s="3">
        <v>0</v>
      </c>
      <c r="F10" s="2">
        <f t="shared" si="0"/>
        <v>2</v>
      </c>
      <c r="G10" s="12" t="s">
        <v>131</v>
      </c>
      <c r="H10" s="12" t="s">
        <v>131</v>
      </c>
    </row>
    <row r="11" spans="1:12" x14ac:dyDescent="0.25">
      <c r="A11" s="2">
        <v>9</v>
      </c>
      <c r="B11" s="38" t="s">
        <v>26</v>
      </c>
      <c r="C11" s="3">
        <v>2</v>
      </c>
      <c r="D11" s="3">
        <v>2</v>
      </c>
      <c r="E11" s="3">
        <v>0</v>
      </c>
      <c r="F11" s="2">
        <f t="shared" si="0"/>
        <v>4</v>
      </c>
      <c r="G11" s="12" t="s">
        <v>131</v>
      </c>
      <c r="H11" s="12" t="s">
        <v>131</v>
      </c>
    </row>
    <row r="12" spans="1:12" x14ac:dyDescent="0.25">
      <c r="A12" s="2">
        <v>10</v>
      </c>
      <c r="B12" s="38" t="s">
        <v>137</v>
      </c>
      <c r="C12" s="3">
        <v>1</v>
      </c>
      <c r="D12" s="3">
        <v>1</v>
      </c>
      <c r="E12" s="3">
        <v>0</v>
      </c>
      <c r="F12" s="2">
        <f t="shared" si="0"/>
        <v>2</v>
      </c>
      <c r="G12" s="12" t="s">
        <v>131</v>
      </c>
      <c r="H12" s="12" t="s">
        <v>131</v>
      </c>
    </row>
    <row r="13" spans="1:12" ht="30" x14ac:dyDescent="0.25">
      <c r="A13" s="2">
        <v>11</v>
      </c>
      <c r="B13" s="38" t="s">
        <v>135</v>
      </c>
      <c r="C13" s="3">
        <v>1</v>
      </c>
      <c r="D13" s="3">
        <v>1</v>
      </c>
      <c r="E13" s="3">
        <v>0</v>
      </c>
      <c r="F13" s="2">
        <f t="shared" si="0"/>
        <v>2</v>
      </c>
      <c r="G13" s="12" t="s">
        <v>131</v>
      </c>
      <c r="H13" s="12" t="s">
        <v>131</v>
      </c>
    </row>
    <row r="14" spans="1:12" ht="30" x14ac:dyDescent="0.2">
      <c r="A14" s="2">
        <v>12</v>
      </c>
      <c r="B14" s="38" t="s">
        <v>136</v>
      </c>
      <c r="C14" s="3">
        <v>1</v>
      </c>
      <c r="D14" s="3">
        <v>1</v>
      </c>
      <c r="E14" s="3">
        <v>0</v>
      </c>
      <c r="F14" s="2">
        <f t="shared" si="0"/>
        <v>2</v>
      </c>
      <c r="G14" s="12" t="s">
        <v>131</v>
      </c>
      <c r="H14" s="12" t="s">
        <v>131</v>
      </c>
      <c r="L14" s="11"/>
    </row>
    <row r="15" spans="1:12" x14ac:dyDescent="0.25">
      <c r="A15" s="2">
        <v>13</v>
      </c>
      <c r="B15" s="38" t="s">
        <v>33</v>
      </c>
      <c r="C15" s="3">
        <v>2</v>
      </c>
      <c r="D15" s="3">
        <v>2</v>
      </c>
      <c r="E15" s="3">
        <v>0</v>
      </c>
      <c r="F15" s="2">
        <f t="shared" si="0"/>
        <v>4</v>
      </c>
      <c r="G15" s="12" t="s">
        <v>131</v>
      </c>
      <c r="H15" s="12" t="s">
        <v>131</v>
      </c>
    </row>
    <row r="16" spans="1:12" x14ac:dyDescent="0.25">
      <c r="A16" s="2">
        <v>14</v>
      </c>
      <c r="B16" s="38" t="s">
        <v>34</v>
      </c>
      <c r="C16" s="3">
        <v>0</v>
      </c>
      <c r="D16" s="3">
        <v>0</v>
      </c>
      <c r="E16" s="3">
        <v>2</v>
      </c>
      <c r="F16" s="2">
        <f t="shared" si="0"/>
        <v>2</v>
      </c>
      <c r="G16" s="12" t="s">
        <v>131</v>
      </c>
      <c r="H16" s="12" t="s">
        <v>131</v>
      </c>
    </row>
    <row r="17" spans="1:8" x14ac:dyDescent="0.25">
      <c r="A17" s="2">
        <v>15</v>
      </c>
      <c r="B17" s="38" t="s">
        <v>35</v>
      </c>
      <c r="C17" s="3">
        <v>0</v>
      </c>
      <c r="D17" s="3">
        <v>0</v>
      </c>
      <c r="E17" s="3">
        <v>2</v>
      </c>
      <c r="F17" s="2">
        <f t="shared" si="0"/>
        <v>2</v>
      </c>
      <c r="G17" s="12" t="s">
        <v>131</v>
      </c>
      <c r="H17" s="12" t="s">
        <v>131</v>
      </c>
    </row>
    <row r="18" spans="1:8" ht="18.75" x14ac:dyDescent="0.25">
      <c r="A18" s="126" t="s">
        <v>134</v>
      </c>
      <c r="B18" s="127"/>
      <c r="C18" s="127"/>
      <c r="D18" s="127"/>
      <c r="E18" s="127"/>
      <c r="F18" s="127"/>
      <c r="G18" s="128"/>
      <c r="H18" s="50" t="s">
        <v>131</v>
      </c>
    </row>
  </sheetData>
  <mergeCells count="7">
    <mergeCell ref="A18:G18"/>
    <mergeCell ref="H1:H2"/>
    <mergeCell ref="A1:A2"/>
    <mergeCell ref="C1:E1"/>
    <mergeCell ref="B1:B2"/>
    <mergeCell ref="G1:G2"/>
    <mergeCell ref="F1:F2"/>
  </mergeCells>
  <pageMargins left="0.45" right="0.45" top="0.75" bottom="0.75" header="0.3" footer="0.3"/>
  <pageSetup scale="85" orientation="landscape" r:id="rId1"/>
  <headerFooter>
    <oddHeader>&amp;C&amp;A</oddHeader>
    <oddFooter>&amp;LAppendix 1 Form B 01 - Commercial Bill of Materials&amp;RPage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zoomScale="90" zoomScaleNormal="90" workbookViewId="0">
      <selection activeCell="B15" sqref="B15"/>
    </sheetView>
  </sheetViews>
  <sheetFormatPr defaultColWidth="9.140625" defaultRowHeight="15" x14ac:dyDescent="0.25"/>
  <cols>
    <col min="1" max="1" width="6.7109375" style="1" customWidth="1"/>
    <col min="2" max="2" width="36.28515625" style="1" bestFit="1" customWidth="1"/>
    <col min="3" max="4" width="4.28515625" style="1" bestFit="1" customWidth="1"/>
    <col min="5" max="5" width="11.85546875" style="1" bestFit="1" customWidth="1"/>
    <col min="6" max="6" width="11.85546875" style="1" customWidth="1"/>
    <col min="7" max="7" width="10.140625" style="1" bestFit="1" customWidth="1"/>
    <col min="8" max="8" width="12.42578125" style="1" bestFit="1" customWidth="1"/>
    <col min="9" max="9" width="10.28515625" style="1" bestFit="1" customWidth="1"/>
    <col min="10" max="10" width="12.42578125" style="1" bestFit="1" customWidth="1"/>
    <col min="11" max="11" width="21" style="1" customWidth="1"/>
    <col min="12" max="12" width="9.140625" style="1"/>
    <col min="13" max="13" width="15" style="1" customWidth="1"/>
    <col min="14" max="16384" width="9.140625" style="1"/>
  </cols>
  <sheetData>
    <row r="1" spans="1:13" x14ac:dyDescent="0.25">
      <c r="A1" s="111" t="s">
        <v>0</v>
      </c>
      <c r="B1" s="129" t="s">
        <v>10</v>
      </c>
      <c r="C1" s="133" t="s">
        <v>5</v>
      </c>
      <c r="D1" s="133"/>
      <c r="E1" s="133"/>
      <c r="F1" s="111" t="s">
        <v>36</v>
      </c>
      <c r="G1" s="134" t="s">
        <v>39</v>
      </c>
      <c r="H1" s="129" t="s">
        <v>42</v>
      </c>
      <c r="I1" s="134" t="s">
        <v>40</v>
      </c>
      <c r="J1" s="129" t="s">
        <v>43</v>
      </c>
      <c r="K1" s="129" t="s">
        <v>41</v>
      </c>
    </row>
    <row r="2" spans="1:13" ht="30" x14ac:dyDescent="0.25">
      <c r="A2" s="112"/>
      <c r="B2" s="129"/>
      <c r="C2" s="35" t="s">
        <v>2</v>
      </c>
      <c r="D2" s="35" t="s">
        <v>3</v>
      </c>
      <c r="E2" s="35" t="s">
        <v>140</v>
      </c>
      <c r="F2" s="112"/>
      <c r="G2" s="112"/>
      <c r="H2" s="129"/>
      <c r="I2" s="112"/>
      <c r="J2" s="129"/>
      <c r="K2" s="129"/>
    </row>
    <row r="3" spans="1:13" x14ac:dyDescent="0.25">
      <c r="A3" s="2">
        <v>1</v>
      </c>
      <c r="B3" s="20" t="s">
        <v>32</v>
      </c>
      <c r="C3" s="2">
        <v>30</v>
      </c>
      <c r="D3" s="2">
        <v>26</v>
      </c>
      <c r="E3" s="2">
        <v>2</v>
      </c>
      <c r="F3" s="2">
        <f>SUM(C3:E3)</f>
        <v>58</v>
      </c>
      <c r="G3" s="12" t="s">
        <v>131</v>
      </c>
      <c r="H3" s="12" t="s">
        <v>131</v>
      </c>
      <c r="I3" s="12" t="s">
        <v>131</v>
      </c>
      <c r="J3" s="12" t="s">
        <v>131</v>
      </c>
      <c r="K3" s="12" t="s">
        <v>131</v>
      </c>
      <c r="M3" s="14"/>
    </row>
    <row r="4" spans="1:13" x14ac:dyDescent="0.25">
      <c r="A4" s="2">
        <v>2</v>
      </c>
      <c r="B4" s="20" t="s">
        <v>20</v>
      </c>
      <c r="C4" s="2">
        <v>1</v>
      </c>
      <c r="D4" s="2">
        <v>1</v>
      </c>
      <c r="E4" s="2">
        <v>0</v>
      </c>
      <c r="F4" s="2">
        <f t="shared" ref="F4:F17" si="0">SUM(C4:E4)</f>
        <v>2</v>
      </c>
      <c r="G4" s="12" t="s">
        <v>131</v>
      </c>
      <c r="H4" s="12" t="s">
        <v>131</v>
      </c>
      <c r="I4" s="12" t="s">
        <v>131</v>
      </c>
      <c r="J4" s="12" t="s">
        <v>131</v>
      </c>
      <c r="K4" s="12" t="s">
        <v>131</v>
      </c>
    </row>
    <row r="5" spans="1:13" x14ac:dyDescent="0.25">
      <c r="A5" s="2">
        <v>3</v>
      </c>
      <c r="B5" s="20" t="s">
        <v>21</v>
      </c>
      <c r="C5" s="3">
        <v>2</v>
      </c>
      <c r="D5" s="3">
        <v>2</v>
      </c>
      <c r="E5" s="3">
        <v>0</v>
      </c>
      <c r="F5" s="2">
        <f t="shared" si="0"/>
        <v>4</v>
      </c>
      <c r="G5" s="12" t="s">
        <v>131</v>
      </c>
      <c r="H5" s="12" t="s">
        <v>131</v>
      </c>
      <c r="I5" s="12" t="s">
        <v>131</v>
      </c>
      <c r="J5" s="12" t="s">
        <v>131</v>
      </c>
      <c r="K5" s="12" t="s">
        <v>131</v>
      </c>
      <c r="M5" s="14"/>
    </row>
    <row r="6" spans="1:13" x14ac:dyDescent="0.25">
      <c r="A6" s="2">
        <v>4</v>
      </c>
      <c r="B6" s="20" t="s">
        <v>22</v>
      </c>
      <c r="C6" s="3">
        <v>1</v>
      </c>
      <c r="D6" s="3">
        <v>1</v>
      </c>
      <c r="E6" s="3">
        <v>0</v>
      </c>
      <c r="F6" s="2">
        <f t="shared" si="0"/>
        <v>2</v>
      </c>
      <c r="G6" s="12" t="s">
        <v>131</v>
      </c>
      <c r="H6" s="12" t="s">
        <v>131</v>
      </c>
      <c r="I6" s="12" t="s">
        <v>131</v>
      </c>
      <c r="J6" s="12" t="s">
        <v>131</v>
      </c>
      <c r="K6" s="12" t="s">
        <v>131</v>
      </c>
      <c r="M6" s="14"/>
    </row>
    <row r="7" spans="1:13" x14ac:dyDescent="0.25">
      <c r="A7" s="2">
        <v>5</v>
      </c>
      <c r="B7" s="37" t="s">
        <v>23</v>
      </c>
      <c r="C7" s="3">
        <v>1</v>
      </c>
      <c r="D7" s="3">
        <v>1</v>
      </c>
      <c r="E7" s="3">
        <v>0</v>
      </c>
      <c r="F7" s="2">
        <f t="shared" si="0"/>
        <v>2</v>
      </c>
      <c r="G7" s="12" t="s">
        <v>131</v>
      </c>
      <c r="H7" s="12" t="s">
        <v>131</v>
      </c>
      <c r="I7" s="12" t="s">
        <v>131</v>
      </c>
      <c r="J7" s="12" t="s">
        <v>131</v>
      </c>
      <c r="K7" s="12" t="s">
        <v>131</v>
      </c>
      <c r="M7" s="14"/>
    </row>
    <row r="8" spans="1:13" x14ac:dyDescent="0.25">
      <c r="A8" s="2">
        <v>6</v>
      </c>
      <c r="B8" s="17" t="s">
        <v>24</v>
      </c>
      <c r="C8" s="3">
        <v>2</v>
      </c>
      <c r="D8" s="3">
        <v>2</v>
      </c>
      <c r="E8" s="3">
        <v>0</v>
      </c>
      <c r="F8" s="2">
        <f t="shared" si="0"/>
        <v>4</v>
      </c>
      <c r="G8" s="12" t="s">
        <v>131</v>
      </c>
      <c r="H8" s="12" t="s">
        <v>131</v>
      </c>
      <c r="I8" s="12" t="s">
        <v>131</v>
      </c>
      <c r="J8" s="12" t="s">
        <v>131</v>
      </c>
      <c r="K8" s="12" t="s">
        <v>131</v>
      </c>
      <c r="M8" s="14"/>
    </row>
    <row r="9" spans="1:13" x14ac:dyDescent="0.25">
      <c r="A9" s="2">
        <v>7</v>
      </c>
      <c r="B9" s="37" t="s">
        <v>144</v>
      </c>
      <c r="C9" s="3">
        <v>2</v>
      </c>
      <c r="D9" s="3">
        <v>2</v>
      </c>
      <c r="E9" s="3">
        <v>0</v>
      </c>
      <c r="F9" s="2">
        <f t="shared" si="0"/>
        <v>4</v>
      </c>
      <c r="G9" s="12" t="s">
        <v>131</v>
      </c>
      <c r="H9" s="12" t="s">
        <v>131</v>
      </c>
      <c r="I9" s="12" t="s">
        <v>131</v>
      </c>
      <c r="J9" s="12" t="s">
        <v>131</v>
      </c>
      <c r="K9" s="12" t="s">
        <v>131</v>
      </c>
      <c r="M9" s="14"/>
    </row>
    <row r="10" spans="1:13" x14ac:dyDescent="0.25">
      <c r="A10" s="2">
        <v>8</v>
      </c>
      <c r="B10" s="37" t="s">
        <v>25</v>
      </c>
      <c r="C10" s="3">
        <v>1</v>
      </c>
      <c r="D10" s="3">
        <v>1</v>
      </c>
      <c r="E10" s="3">
        <v>0</v>
      </c>
      <c r="F10" s="2">
        <f t="shared" si="0"/>
        <v>2</v>
      </c>
      <c r="G10" s="12" t="s">
        <v>131</v>
      </c>
      <c r="H10" s="12" t="s">
        <v>131</v>
      </c>
      <c r="I10" s="12" t="s">
        <v>131</v>
      </c>
      <c r="J10" s="12" t="s">
        <v>131</v>
      </c>
      <c r="K10" s="12" t="s">
        <v>131</v>
      </c>
    </row>
    <row r="11" spans="1:13" x14ac:dyDescent="0.25">
      <c r="A11" s="2">
        <v>9</v>
      </c>
      <c r="B11" s="38" t="s">
        <v>26</v>
      </c>
      <c r="C11" s="3">
        <v>2</v>
      </c>
      <c r="D11" s="3">
        <v>2</v>
      </c>
      <c r="E11" s="3">
        <v>0</v>
      </c>
      <c r="F11" s="2">
        <f t="shared" si="0"/>
        <v>4</v>
      </c>
      <c r="G11" s="12" t="s">
        <v>131</v>
      </c>
      <c r="H11" s="12" t="s">
        <v>131</v>
      </c>
      <c r="I11" s="12" t="s">
        <v>131</v>
      </c>
      <c r="J11" s="12" t="s">
        <v>131</v>
      </c>
      <c r="K11" s="12" t="s">
        <v>131</v>
      </c>
    </row>
    <row r="12" spans="1:13" x14ac:dyDescent="0.25">
      <c r="A12" s="2">
        <v>10</v>
      </c>
      <c r="B12" s="38" t="s">
        <v>137</v>
      </c>
      <c r="C12" s="3">
        <v>1</v>
      </c>
      <c r="D12" s="3">
        <v>1</v>
      </c>
      <c r="E12" s="3">
        <v>0</v>
      </c>
      <c r="F12" s="2">
        <f t="shared" si="0"/>
        <v>2</v>
      </c>
      <c r="G12" s="12" t="s">
        <v>131</v>
      </c>
      <c r="H12" s="12" t="s">
        <v>131</v>
      </c>
      <c r="I12" s="12" t="s">
        <v>131</v>
      </c>
      <c r="J12" s="12" t="s">
        <v>131</v>
      </c>
      <c r="K12" s="12" t="s">
        <v>131</v>
      </c>
    </row>
    <row r="13" spans="1:13" ht="30" x14ac:dyDescent="0.25">
      <c r="A13" s="2">
        <v>11</v>
      </c>
      <c r="B13" s="38" t="s">
        <v>135</v>
      </c>
      <c r="C13" s="3">
        <v>1</v>
      </c>
      <c r="D13" s="3">
        <v>1</v>
      </c>
      <c r="E13" s="3">
        <v>0</v>
      </c>
      <c r="F13" s="2">
        <f t="shared" si="0"/>
        <v>2</v>
      </c>
      <c r="G13" s="12" t="s">
        <v>131</v>
      </c>
      <c r="H13" s="12" t="s">
        <v>131</v>
      </c>
      <c r="I13" s="12" t="s">
        <v>131</v>
      </c>
      <c r="J13" s="12" t="s">
        <v>131</v>
      </c>
      <c r="K13" s="12" t="s">
        <v>131</v>
      </c>
    </row>
    <row r="14" spans="1:13" ht="30" x14ac:dyDescent="0.25">
      <c r="A14" s="2">
        <v>12</v>
      </c>
      <c r="B14" s="38" t="s">
        <v>136</v>
      </c>
      <c r="C14" s="3">
        <v>1</v>
      </c>
      <c r="D14" s="3">
        <v>1</v>
      </c>
      <c r="E14" s="3">
        <v>0</v>
      </c>
      <c r="F14" s="2">
        <f t="shared" si="0"/>
        <v>2</v>
      </c>
      <c r="G14" s="12" t="s">
        <v>131</v>
      </c>
      <c r="H14" s="12" t="s">
        <v>131</v>
      </c>
      <c r="I14" s="12" t="s">
        <v>131</v>
      </c>
      <c r="J14" s="12" t="s">
        <v>131</v>
      </c>
      <c r="K14" s="12" t="s">
        <v>131</v>
      </c>
    </row>
    <row r="15" spans="1:13" x14ac:dyDescent="0.25">
      <c r="A15" s="2">
        <v>13</v>
      </c>
      <c r="B15" s="38" t="s">
        <v>33</v>
      </c>
      <c r="C15" s="3">
        <v>2</v>
      </c>
      <c r="D15" s="3">
        <v>2</v>
      </c>
      <c r="E15" s="3">
        <v>0</v>
      </c>
      <c r="F15" s="2">
        <f t="shared" si="0"/>
        <v>4</v>
      </c>
      <c r="G15" s="12" t="s">
        <v>131</v>
      </c>
      <c r="H15" s="12" t="s">
        <v>131</v>
      </c>
      <c r="I15" s="12" t="s">
        <v>131</v>
      </c>
      <c r="J15" s="12" t="s">
        <v>131</v>
      </c>
      <c r="K15" s="12" t="s">
        <v>131</v>
      </c>
    </row>
    <row r="16" spans="1:13" x14ac:dyDescent="0.25">
      <c r="A16" s="2">
        <v>14</v>
      </c>
      <c r="B16" s="38" t="s">
        <v>34</v>
      </c>
      <c r="C16" s="3">
        <v>0</v>
      </c>
      <c r="D16" s="3">
        <v>0</v>
      </c>
      <c r="E16" s="3">
        <v>2</v>
      </c>
      <c r="F16" s="2">
        <f t="shared" si="0"/>
        <v>2</v>
      </c>
      <c r="G16" s="12" t="s">
        <v>131</v>
      </c>
      <c r="H16" s="12" t="s">
        <v>131</v>
      </c>
      <c r="I16" s="12" t="s">
        <v>131</v>
      </c>
      <c r="J16" s="12" t="s">
        <v>131</v>
      </c>
      <c r="K16" s="12" t="s">
        <v>131</v>
      </c>
    </row>
    <row r="17" spans="1:11" x14ac:dyDescent="0.25">
      <c r="A17" s="2">
        <v>15</v>
      </c>
      <c r="B17" s="38" t="s">
        <v>35</v>
      </c>
      <c r="C17" s="3">
        <v>0</v>
      </c>
      <c r="D17" s="3">
        <v>0</v>
      </c>
      <c r="E17" s="3">
        <v>2</v>
      </c>
      <c r="F17" s="2">
        <f t="shared" si="0"/>
        <v>2</v>
      </c>
      <c r="G17" s="12" t="s">
        <v>131</v>
      </c>
      <c r="H17" s="12" t="s">
        <v>131</v>
      </c>
      <c r="I17" s="12" t="s">
        <v>131</v>
      </c>
      <c r="J17" s="12" t="s">
        <v>131</v>
      </c>
      <c r="K17" s="12" t="s">
        <v>131</v>
      </c>
    </row>
    <row r="18" spans="1:11" s="19" customFormat="1" ht="15.75" x14ac:dyDescent="0.25">
      <c r="A18" s="130" t="s">
        <v>8</v>
      </c>
      <c r="B18" s="131"/>
      <c r="C18" s="131"/>
      <c r="D18" s="131"/>
      <c r="E18" s="131"/>
      <c r="F18" s="131"/>
      <c r="G18" s="132"/>
      <c r="H18" s="49" t="s">
        <v>131</v>
      </c>
      <c r="I18" s="49" t="s">
        <v>131</v>
      </c>
      <c r="J18" s="49" t="s">
        <v>131</v>
      </c>
      <c r="K18" s="49" t="s">
        <v>131</v>
      </c>
    </row>
    <row r="20" spans="1:11" x14ac:dyDescent="0.25">
      <c r="J20" s="15"/>
    </row>
  </sheetData>
  <mergeCells count="10">
    <mergeCell ref="A18:G18"/>
    <mergeCell ref="K1:K2"/>
    <mergeCell ref="H1:H2"/>
    <mergeCell ref="J1:J2"/>
    <mergeCell ref="A1:A2"/>
    <mergeCell ref="C1:E1"/>
    <mergeCell ref="B1:B2"/>
    <mergeCell ref="F1:F2"/>
    <mergeCell ref="G1:G2"/>
    <mergeCell ref="I1:I2"/>
  </mergeCells>
  <pageMargins left="0.7" right="0.7" top="0.75" bottom="0.75" header="0.3" footer="0.3"/>
  <pageSetup scale="70" orientation="landscape" r:id="rId1"/>
  <headerFooter>
    <oddHeader>&amp;C&amp;A</oddHeader>
    <oddFooter>&amp;LAppendix 1 Form B 01 - Commercial Bill of Materials&amp;RPage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8"/>
  <sheetViews>
    <sheetView tabSelected="1" zoomScale="73" zoomScaleNormal="80" workbookViewId="0">
      <pane ySplit="1" topLeftCell="A14" activePane="bottomLeft" state="frozen"/>
      <selection activeCell="D1" sqref="D1"/>
      <selection pane="bottomLeft" activeCell="A13" sqref="A13"/>
    </sheetView>
  </sheetViews>
  <sheetFormatPr defaultColWidth="78.28515625" defaultRowHeight="15" x14ac:dyDescent="0.25"/>
  <cols>
    <col min="1" max="1" width="5.85546875" style="6" bestFit="1" customWidth="1"/>
    <col min="2" max="2" width="18.85546875" customWidth="1"/>
    <col min="3" max="3" width="19.28515625" customWidth="1"/>
    <col min="4" max="4" width="30.7109375" customWidth="1"/>
    <col min="5" max="5" width="13.28515625" customWidth="1"/>
    <col min="6" max="7" width="3.140625" bestFit="1" customWidth="1"/>
    <col min="8" max="8" width="8" bestFit="1" customWidth="1"/>
    <col min="9" max="9" width="6.140625" customWidth="1"/>
    <col min="10" max="10" width="11.85546875" customWidth="1"/>
    <col min="11" max="11" width="13.140625" customWidth="1"/>
    <col min="12" max="12" width="3.85546875" bestFit="1" customWidth="1"/>
    <col min="13" max="13" width="4.42578125" bestFit="1" customWidth="1"/>
    <col min="14" max="14" width="4.42578125" customWidth="1"/>
    <col min="15" max="15" width="5" bestFit="1" customWidth="1"/>
    <col min="16" max="17" width="10.42578125" customWidth="1"/>
    <col min="18" max="18" width="6.5703125" customWidth="1"/>
    <col min="19" max="20" width="10.42578125" customWidth="1"/>
    <col min="21" max="21" width="7.140625" customWidth="1"/>
    <col min="22" max="23" width="10.42578125" customWidth="1"/>
    <col min="24" max="24" width="5.7109375" customWidth="1"/>
    <col min="25" max="27" width="10.42578125" customWidth="1"/>
    <col min="28" max="39" width="16.5703125" customWidth="1"/>
  </cols>
  <sheetData>
    <row r="1" spans="1:27" ht="70.5" customHeight="1" x14ac:dyDescent="0.25">
      <c r="A1" s="136" t="s">
        <v>79</v>
      </c>
      <c r="B1" s="153" t="s">
        <v>59</v>
      </c>
      <c r="C1" s="52" t="s">
        <v>147</v>
      </c>
      <c r="D1" s="52" t="s">
        <v>154</v>
      </c>
      <c r="E1" s="153" t="s">
        <v>60</v>
      </c>
      <c r="F1" s="153" t="s">
        <v>61</v>
      </c>
      <c r="G1" s="153"/>
      <c r="H1" s="153"/>
      <c r="I1" s="153"/>
      <c r="J1" s="145" t="s">
        <v>158</v>
      </c>
      <c r="K1" s="145" t="s">
        <v>159</v>
      </c>
      <c r="L1" s="142" t="s">
        <v>78</v>
      </c>
      <c r="M1" s="143"/>
      <c r="N1" s="144"/>
      <c r="O1" s="147" t="s">
        <v>160</v>
      </c>
      <c r="P1" s="148"/>
      <c r="Q1" s="149"/>
      <c r="R1" s="138" t="s">
        <v>161</v>
      </c>
      <c r="S1" s="139"/>
      <c r="T1" s="140"/>
      <c r="U1" s="150" t="s">
        <v>162</v>
      </c>
      <c r="V1" s="151"/>
      <c r="W1" s="152"/>
      <c r="X1" s="138" t="s">
        <v>163</v>
      </c>
      <c r="Y1" s="139"/>
      <c r="Z1" s="140"/>
      <c r="AA1" s="41"/>
    </row>
    <row r="2" spans="1:27" ht="15.75" thickBot="1" x14ac:dyDescent="0.3">
      <c r="A2" s="137"/>
      <c r="B2" s="154"/>
      <c r="C2" s="42"/>
      <c r="D2" s="42"/>
      <c r="E2" s="154"/>
      <c r="F2" s="42" t="s">
        <v>62</v>
      </c>
      <c r="G2" s="42" t="s">
        <v>63</v>
      </c>
      <c r="H2" s="42" t="s">
        <v>64</v>
      </c>
      <c r="I2" s="42" t="s">
        <v>1</v>
      </c>
      <c r="J2" s="146"/>
      <c r="K2" s="146"/>
      <c r="L2" s="43" t="s">
        <v>61</v>
      </c>
      <c r="M2" s="42" t="s">
        <v>65</v>
      </c>
      <c r="N2" s="44" t="s">
        <v>1</v>
      </c>
      <c r="O2" s="85" t="s">
        <v>61</v>
      </c>
      <c r="P2" s="86" t="s">
        <v>65</v>
      </c>
      <c r="Q2" s="87" t="s">
        <v>1</v>
      </c>
      <c r="R2" s="43" t="s">
        <v>61</v>
      </c>
      <c r="S2" s="42" t="s">
        <v>65</v>
      </c>
      <c r="T2" s="44" t="s">
        <v>1</v>
      </c>
      <c r="U2" s="43" t="s">
        <v>61</v>
      </c>
      <c r="V2" s="42" t="s">
        <v>65</v>
      </c>
      <c r="W2" s="44" t="s">
        <v>1</v>
      </c>
      <c r="X2" s="43" t="s">
        <v>61</v>
      </c>
      <c r="Y2" s="42" t="s">
        <v>65</v>
      </c>
      <c r="Z2" s="44" t="s">
        <v>1</v>
      </c>
      <c r="AA2" s="45" t="s">
        <v>66</v>
      </c>
    </row>
    <row r="3" spans="1:27" ht="114.75" x14ac:dyDescent="0.25">
      <c r="A3" s="53">
        <v>1</v>
      </c>
      <c r="B3" s="62" t="s">
        <v>68</v>
      </c>
      <c r="C3" s="63" t="s">
        <v>153</v>
      </c>
      <c r="D3" s="96" t="s">
        <v>150</v>
      </c>
      <c r="E3" s="60" t="s">
        <v>69</v>
      </c>
      <c r="F3" s="60">
        <v>2</v>
      </c>
      <c r="G3" s="60">
        <v>2</v>
      </c>
      <c r="H3" s="60">
        <v>0</v>
      </c>
      <c r="I3" s="60">
        <v>4</v>
      </c>
      <c r="J3" s="61">
        <v>45413</v>
      </c>
      <c r="K3" s="99">
        <v>46388</v>
      </c>
      <c r="L3" s="65"/>
      <c r="M3" s="65"/>
      <c r="N3" s="81"/>
      <c r="O3" s="88">
        <f>I3</f>
        <v>4</v>
      </c>
      <c r="P3" s="89" t="s">
        <v>131</v>
      </c>
      <c r="Q3" s="90" t="s">
        <v>131</v>
      </c>
      <c r="R3" s="82">
        <f t="shared" ref="R3:R10" si="0">I3</f>
        <v>4</v>
      </c>
      <c r="S3" s="67" t="s">
        <v>131</v>
      </c>
      <c r="T3" s="68" t="s">
        <v>131</v>
      </c>
      <c r="U3" s="66">
        <f t="shared" ref="U3:U10" si="1">R3</f>
        <v>4</v>
      </c>
      <c r="V3" s="67" t="s">
        <v>131</v>
      </c>
      <c r="W3" s="68" t="s">
        <v>131</v>
      </c>
      <c r="X3" s="66">
        <f t="shared" ref="X3:X15" si="2">U3</f>
        <v>4</v>
      </c>
      <c r="Y3" s="54" t="s">
        <v>131</v>
      </c>
      <c r="Z3" s="55" t="s">
        <v>131</v>
      </c>
      <c r="AA3" s="58" t="s">
        <v>131</v>
      </c>
    </row>
    <row r="4" spans="1:27" ht="25.5" x14ac:dyDescent="0.25">
      <c r="A4" s="53">
        <v>2</v>
      </c>
      <c r="B4" s="62" t="s">
        <v>70</v>
      </c>
      <c r="C4" s="63" t="s">
        <v>153</v>
      </c>
      <c r="D4" s="97" t="s">
        <v>151</v>
      </c>
      <c r="E4" s="60" t="s">
        <v>71</v>
      </c>
      <c r="F4" s="60">
        <v>2</v>
      </c>
      <c r="G4" s="60">
        <v>2</v>
      </c>
      <c r="H4" s="60">
        <v>0</v>
      </c>
      <c r="I4" s="60">
        <v>4</v>
      </c>
      <c r="J4" s="61">
        <v>45383</v>
      </c>
      <c r="K4" s="99">
        <v>45747</v>
      </c>
      <c r="L4" s="65"/>
      <c r="M4" s="65"/>
      <c r="N4" s="81"/>
      <c r="O4" s="66">
        <f>I4</f>
        <v>4</v>
      </c>
      <c r="P4" s="67" t="s">
        <v>131</v>
      </c>
      <c r="Q4" s="68" t="s">
        <v>131</v>
      </c>
      <c r="R4" s="83">
        <f>I4</f>
        <v>4</v>
      </c>
      <c r="S4" s="54" t="s">
        <v>131</v>
      </c>
      <c r="T4" s="55" t="s">
        <v>131</v>
      </c>
      <c r="U4" s="65"/>
      <c r="V4" s="65"/>
      <c r="W4" s="65"/>
      <c r="X4" s="65"/>
      <c r="Y4" s="65"/>
      <c r="Z4" s="65"/>
      <c r="AA4" s="58" t="s">
        <v>131</v>
      </c>
    </row>
    <row r="5" spans="1:27" ht="25.5" x14ac:dyDescent="0.25">
      <c r="A5" s="53">
        <v>3</v>
      </c>
      <c r="B5" s="60" t="s">
        <v>72</v>
      </c>
      <c r="C5" s="63" t="s">
        <v>153</v>
      </c>
      <c r="D5" s="97" t="s">
        <v>152</v>
      </c>
      <c r="E5" s="60" t="s">
        <v>71</v>
      </c>
      <c r="F5" s="60">
        <v>2</v>
      </c>
      <c r="G5" s="60">
        <v>2</v>
      </c>
      <c r="H5" s="60">
        <v>0</v>
      </c>
      <c r="I5" s="60">
        <v>4</v>
      </c>
      <c r="J5" s="61">
        <v>45566</v>
      </c>
      <c r="K5" s="99">
        <v>45747</v>
      </c>
      <c r="L5" s="65"/>
      <c r="M5" s="65"/>
      <c r="N5" s="81"/>
      <c r="O5" s="91"/>
      <c r="P5" s="65"/>
      <c r="Q5" s="92"/>
      <c r="R5" s="83">
        <f t="shared" si="0"/>
        <v>4</v>
      </c>
      <c r="S5" s="54" t="s">
        <v>131</v>
      </c>
      <c r="T5" s="55" t="s">
        <v>131</v>
      </c>
      <c r="U5" s="65"/>
      <c r="V5" s="65"/>
      <c r="W5" s="65"/>
      <c r="X5" s="65"/>
      <c r="Y5" s="65"/>
      <c r="Z5" s="65"/>
      <c r="AA5" s="58" t="s">
        <v>131</v>
      </c>
    </row>
    <row r="6" spans="1:27" ht="25.5" x14ac:dyDescent="0.25">
      <c r="A6" s="39">
        <v>4</v>
      </c>
      <c r="B6" s="69" t="s">
        <v>73</v>
      </c>
      <c r="C6" s="64" t="s">
        <v>153</v>
      </c>
      <c r="D6" s="96" t="s">
        <v>149</v>
      </c>
      <c r="E6" s="60" t="s">
        <v>74</v>
      </c>
      <c r="F6" s="60">
        <v>2</v>
      </c>
      <c r="G6" s="60">
        <v>0</v>
      </c>
      <c r="H6" s="60">
        <v>0</v>
      </c>
      <c r="I6" s="60">
        <v>2</v>
      </c>
      <c r="J6" s="61">
        <v>45323</v>
      </c>
      <c r="K6" s="100">
        <v>46660</v>
      </c>
      <c r="L6" s="65"/>
      <c r="M6" s="65"/>
      <c r="N6" s="81"/>
      <c r="O6" s="66">
        <f>I6</f>
        <v>2</v>
      </c>
      <c r="P6" s="67" t="s">
        <v>131</v>
      </c>
      <c r="Q6" s="68" t="s">
        <v>131</v>
      </c>
      <c r="R6" s="82">
        <f t="shared" si="0"/>
        <v>2</v>
      </c>
      <c r="S6" s="67" t="s">
        <v>131</v>
      </c>
      <c r="T6" s="68" t="s">
        <v>131</v>
      </c>
      <c r="U6" s="66">
        <f t="shared" si="1"/>
        <v>2</v>
      </c>
      <c r="V6" s="67" t="s">
        <v>131</v>
      </c>
      <c r="W6" s="68" t="s">
        <v>131</v>
      </c>
      <c r="X6" s="66">
        <f t="shared" si="2"/>
        <v>2</v>
      </c>
      <c r="Y6" s="67" t="s">
        <v>131</v>
      </c>
      <c r="Z6" s="68" t="s">
        <v>131</v>
      </c>
      <c r="AA6" s="58" t="s">
        <v>131</v>
      </c>
    </row>
    <row r="7" spans="1:27" ht="51" x14ac:dyDescent="0.25">
      <c r="A7" s="39">
        <v>5</v>
      </c>
      <c r="B7" s="69" t="s">
        <v>75</v>
      </c>
      <c r="C7" s="64" t="s">
        <v>153</v>
      </c>
      <c r="D7" s="96" t="s">
        <v>148</v>
      </c>
      <c r="E7" s="60" t="s">
        <v>74</v>
      </c>
      <c r="F7" s="60">
        <v>2</v>
      </c>
      <c r="G7" s="60">
        <v>0</v>
      </c>
      <c r="H7" s="60">
        <v>0</v>
      </c>
      <c r="I7" s="60">
        <v>2</v>
      </c>
      <c r="J7" s="61">
        <v>45323</v>
      </c>
      <c r="K7" s="100">
        <v>46660</v>
      </c>
      <c r="L7" s="65"/>
      <c r="M7" s="65"/>
      <c r="N7" s="81"/>
      <c r="O7" s="66">
        <f>I7</f>
        <v>2</v>
      </c>
      <c r="P7" s="67" t="s">
        <v>131</v>
      </c>
      <c r="Q7" s="68" t="s">
        <v>131</v>
      </c>
      <c r="R7" s="82">
        <f t="shared" si="0"/>
        <v>2</v>
      </c>
      <c r="S7" s="67" t="s">
        <v>131</v>
      </c>
      <c r="T7" s="68" t="s">
        <v>131</v>
      </c>
      <c r="U7" s="66">
        <f t="shared" si="1"/>
        <v>2</v>
      </c>
      <c r="V7" s="67" t="s">
        <v>131</v>
      </c>
      <c r="W7" s="68" t="s">
        <v>131</v>
      </c>
      <c r="X7" s="66">
        <f t="shared" si="2"/>
        <v>2</v>
      </c>
      <c r="Y7" s="54" t="s">
        <v>131</v>
      </c>
      <c r="Z7" s="55" t="s">
        <v>131</v>
      </c>
      <c r="AA7" s="58" t="s">
        <v>131</v>
      </c>
    </row>
    <row r="8" spans="1:27" ht="38.25" x14ac:dyDescent="0.25">
      <c r="A8" s="39">
        <v>6</v>
      </c>
      <c r="B8" s="64" t="s">
        <v>77</v>
      </c>
      <c r="C8" s="64" t="s">
        <v>155</v>
      </c>
      <c r="D8" s="64" t="s">
        <v>67</v>
      </c>
      <c r="E8" s="70" t="s">
        <v>76</v>
      </c>
      <c r="F8" s="71">
        <v>0</v>
      </c>
      <c r="G8" s="71">
        <v>0</v>
      </c>
      <c r="H8" s="71">
        <v>1093</v>
      </c>
      <c r="I8" s="71">
        <v>1093</v>
      </c>
      <c r="J8" s="72">
        <v>45839</v>
      </c>
      <c r="K8" s="99">
        <v>46326</v>
      </c>
      <c r="L8" s="65"/>
      <c r="M8" s="65"/>
      <c r="N8" s="81"/>
      <c r="O8" s="91"/>
      <c r="P8" s="65"/>
      <c r="Q8" s="92"/>
      <c r="R8" s="82">
        <f t="shared" si="0"/>
        <v>1093</v>
      </c>
      <c r="S8" s="67" t="s">
        <v>131</v>
      </c>
      <c r="T8" s="68" t="s">
        <v>131</v>
      </c>
      <c r="U8" s="66">
        <f t="shared" si="1"/>
        <v>1093</v>
      </c>
      <c r="V8" s="67" t="s">
        <v>131</v>
      </c>
      <c r="W8" s="68" t="s">
        <v>131</v>
      </c>
      <c r="X8" s="66">
        <f t="shared" si="2"/>
        <v>1093</v>
      </c>
      <c r="Y8" s="54" t="s">
        <v>131</v>
      </c>
      <c r="Z8" s="55" t="s">
        <v>131</v>
      </c>
      <c r="AA8" s="58" t="s">
        <v>131</v>
      </c>
    </row>
    <row r="9" spans="1:27" ht="38.25" x14ac:dyDescent="0.25">
      <c r="A9" s="39">
        <v>7</v>
      </c>
      <c r="B9" s="64" t="s">
        <v>77</v>
      </c>
      <c r="C9" s="64" t="s">
        <v>155</v>
      </c>
      <c r="D9" s="64" t="s">
        <v>67</v>
      </c>
      <c r="E9" s="70" t="s">
        <v>76</v>
      </c>
      <c r="F9" s="71">
        <v>0</v>
      </c>
      <c r="G9" s="71">
        <v>0</v>
      </c>
      <c r="H9" s="71">
        <v>853</v>
      </c>
      <c r="I9" s="71">
        <v>853</v>
      </c>
      <c r="J9" s="72">
        <v>45870</v>
      </c>
      <c r="K9" s="99">
        <v>46326</v>
      </c>
      <c r="L9" s="65"/>
      <c r="M9" s="65"/>
      <c r="N9" s="81"/>
      <c r="O9" s="91"/>
      <c r="P9" s="65"/>
      <c r="Q9" s="92"/>
      <c r="R9" s="82">
        <f t="shared" si="0"/>
        <v>853</v>
      </c>
      <c r="S9" s="67" t="s">
        <v>131</v>
      </c>
      <c r="T9" s="68" t="s">
        <v>131</v>
      </c>
      <c r="U9" s="66">
        <f t="shared" si="1"/>
        <v>853</v>
      </c>
      <c r="V9" s="67" t="s">
        <v>131</v>
      </c>
      <c r="W9" s="68" t="s">
        <v>131</v>
      </c>
      <c r="X9" s="66">
        <f t="shared" si="2"/>
        <v>853</v>
      </c>
      <c r="Y9" s="54" t="s">
        <v>131</v>
      </c>
      <c r="Z9" s="55" t="s">
        <v>131</v>
      </c>
      <c r="AA9" s="58" t="s">
        <v>131</v>
      </c>
    </row>
    <row r="10" spans="1:27" ht="38.25" x14ac:dyDescent="0.25">
      <c r="A10" s="39">
        <v>8</v>
      </c>
      <c r="B10" s="64" t="s">
        <v>77</v>
      </c>
      <c r="C10" s="64" t="s">
        <v>155</v>
      </c>
      <c r="D10" s="64" t="s">
        <v>67</v>
      </c>
      <c r="E10" s="70" t="s">
        <v>76</v>
      </c>
      <c r="F10" s="71">
        <v>0</v>
      </c>
      <c r="G10" s="71">
        <v>0</v>
      </c>
      <c r="H10" s="71">
        <v>558</v>
      </c>
      <c r="I10" s="71">
        <v>558</v>
      </c>
      <c r="J10" s="72">
        <v>45901</v>
      </c>
      <c r="K10" s="99">
        <v>46326</v>
      </c>
      <c r="L10" s="65"/>
      <c r="M10" s="65"/>
      <c r="N10" s="81"/>
      <c r="O10" s="91"/>
      <c r="P10" s="65"/>
      <c r="Q10" s="92"/>
      <c r="R10" s="82">
        <f t="shared" si="0"/>
        <v>558</v>
      </c>
      <c r="S10" s="67" t="s">
        <v>131</v>
      </c>
      <c r="T10" s="68" t="s">
        <v>131</v>
      </c>
      <c r="U10" s="66">
        <f t="shared" si="1"/>
        <v>558</v>
      </c>
      <c r="V10" s="67" t="s">
        <v>131</v>
      </c>
      <c r="W10" s="68" t="s">
        <v>131</v>
      </c>
      <c r="X10" s="66">
        <f t="shared" si="2"/>
        <v>558</v>
      </c>
      <c r="Y10" s="54" t="s">
        <v>131</v>
      </c>
      <c r="Z10" s="55" t="s">
        <v>131</v>
      </c>
      <c r="AA10" s="58" t="s">
        <v>131</v>
      </c>
    </row>
    <row r="11" spans="1:27" ht="38.25" x14ac:dyDescent="0.25">
      <c r="A11" s="39">
        <v>9</v>
      </c>
      <c r="B11" s="64" t="s">
        <v>77</v>
      </c>
      <c r="C11" s="64" t="s">
        <v>155</v>
      </c>
      <c r="D11" s="64" t="s">
        <v>67</v>
      </c>
      <c r="E11" s="70" t="s">
        <v>76</v>
      </c>
      <c r="F11" s="71">
        <v>0</v>
      </c>
      <c r="G11" s="71">
        <v>0</v>
      </c>
      <c r="H11" s="71">
        <v>182</v>
      </c>
      <c r="I11" s="71">
        <v>182</v>
      </c>
      <c r="J11" s="72">
        <v>45931</v>
      </c>
      <c r="K11" s="99">
        <v>46326</v>
      </c>
      <c r="L11" s="65"/>
      <c r="M11" s="65"/>
      <c r="N11" s="81"/>
      <c r="O11" s="91"/>
      <c r="P11" s="65"/>
      <c r="Q11" s="92"/>
      <c r="R11" s="84"/>
      <c r="S11" s="51"/>
      <c r="T11" s="73"/>
      <c r="U11" s="66">
        <f>I11</f>
        <v>182</v>
      </c>
      <c r="V11" s="67" t="s">
        <v>131</v>
      </c>
      <c r="W11" s="68" t="s">
        <v>131</v>
      </c>
      <c r="X11" s="66">
        <f t="shared" si="2"/>
        <v>182</v>
      </c>
      <c r="Y11" s="54" t="s">
        <v>131</v>
      </c>
      <c r="Z11" s="55" t="s">
        <v>131</v>
      </c>
      <c r="AA11" s="58" t="s">
        <v>131</v>
      </c>
    </row>
    <row r="12" spans="1:27" ht="38.25" x14ac:dyDescent="0.25">
      <c r="A12" s="39">
        <v>10</v>
      </c>
      <c r="B12" s="64" t="s">
        <v>77</v>
      </c>
      <c r="C12" s="64" t="s">
        <v>155</v>
      </c>
      <c r="D12" s="64" t="s">
        <v>67</v>
      </c>
      <c r="E12" s="70" t="s">
        <v>76</v>
      </c>
      <c r="F12" s="71">
        <v>0</v>
      </c>
      <c r="G12" s="71">
        <v>0</v>
      </c>
      <c r="H12" s="71">
        <v>917</v>
      </c>
      <c r="I12" s="71">
        <v>917</v>
      </c>
      <c r="J12" s="72">
        <v>45962</v>
      </c>
      <c r="K12" s="99">
        <v>46326</v>
      </c>
      <c r="L12" s="65"/>
      <c r="M12" s="65"/>
      <c r="N12" s="81"/>
      <c r="O12" s="91"/>
      <c r="P12" s="65"/>
      <c r="Q12" s="92"/>
      <c r="R12" s="84"/>
      <c r="S12" s="51"/>
      <c r="T12" s="73"/>
      <c r="U12" s="66">
        <f t="shared" ref="U12:U15" si="3">I12</f>
        <v>917</v>
      </c>
      <c r="V12" s="67" t="s">
        <v>131</v>
      </c>
      <c r="W12" s="68" t="s">
        <v>131</v>
      </c>
      <c r="X12" s="66">
        <f t="shared" si="2"/>
        <v>917</v>
      </c>
      <c r="Y12" s="54" t="s">
        <v>131</v>
      </c>
      <c r="Z12" s="55" t="s">
        <v>131</v>
      </c>
      <c r="AA12" s="58" t="s">
        <v>131</v>
      </c>
    </row>
    <row r="13" spans="1:27" ht="38.25" x14ac:dyDescent="0.25">
      <c r="A13" s="39">
        <v>11</v>
      </c>
      <c r="B13" s="64" t="s">
        <v>77</v>
      </c>
      <c r="C13" s="64" t="s">
        <v>155</v>
      </c>
      <c r="D13" s="64" t="s">
        <v>67</v>
      </c>
      <c r="E13" s="70" t="s">
        <v>76</v>
      </c>
      <c r="F13" s="71">
        <v>0</v>
      </c>
      <c r="G13" s="71">
        <v>0</v>
      </c>
      <c r="H13" s="71">
        <v>836</v>
      </c>
      <c r="I13" s="71">
        <v>836</v>
      </c>
      <c r="J13" s="72">
        <v>45992</v>
      </c>
      <c r="K13" s="99">
        <v>46326</v>
      </c>
      <c r="L13" s="65"/>
      <c r="M13" s="65"/>
      <c r="N13" s="81"/>
      <c r="O13" s="91"/>
      <c r="P13" s="65"/>
      <c r="Q13" s="92"/>
      <c r="R13" s="84"/>
      <c r="S13" s="51"/>
      <c r="T13" s="73"/>
      <c r="U13" s="66">
        <f t="shared" si="3"/>
        <v>836</v>
      </c>
      <c r="V13" s="67" t="s">
        <v>131</v>
      </c>
      <c r="W13" s="68" t="s">
        <v>131</v>
      </c>
      <c r="X13" s="66">
        <f t="shared" si="2"/>
        <v>836</v>
      </c>
      <c r="Y13" s="54" t="s">
        <v>131</v>
      </c>
      <c r="Z13" s="55" t="s">
        <v>131</v>
      </c>
      <c r="AA13" s="58" t="s">
        <v>131</v>
      </c>
    </row>
    <row r="14" spans="1:27" ht="38.25" x14ac:dyDescent="0.25">
      <c r="A14" s="39">
        <v>12</v>
      </c>
      <c r="B14" s="64" t="s">
        <v>77</v>
      </c>
      <c r="C14" s="64" t="s">
        <v>155</v>
      </c>
      <c r="D14" s="64" t="s">
        <v>67</v>
      </c>
      <c r="E14" s="70" t="s">
        <v>76</v>
      </c>
      <c r="F14" s="71">
        <v>0</v>
      </c>
      <c r="G14" s="71">
        <v>0</v>
      </c>
      <c r="H14" s="71">
        <v>187</v>
      </c>
      <c r="I14" s="71">
        <v>187</v>
      </c>
      <c r="J14" s="72">
        <v>46023</v>
      </c>
      <c r="K14" s="99">
        <v>46326</v>
      </c>
      <c r="L14" s="65"/>
      <c r="M14" s="65"/>
      <c r="N14" s="81"/>
      <c r="O14" s="91"/>
      <c r="P14" s="65"/>
      <c r="Q14" s="92"/>
      <c r="R14" s="84"/>
      <c r="S14" s="51"/>
      <c r="T14" s="73"/>
      <c r="U14" s="66">
        <f t="shared" si="3"/>
        <v>187</v>
      </c>
      <c r="V14" s="67" t="s">
        <v>131</v>
      </c>
      <c r="W14" s="68" t="s">
        <v>131</v>
      </c>
      <c r="X14" s="66">
        <f t="shared" si="2"/>
        <v>187</v>
      </c>
      <c r="Y14" s="54" t="s">
        <v>131</v>
      </c>
      <c r="Z14" s="55" t="s">
        <v>131</v>
      </c>
      <c r="AA14" s="58" t="s">
        <v>131</v>
      </c>
    </row>
    <row r="15" spans="1:27" ht="39" thickBot="1" x14ac:dyDescent="0.3">
      <c r="A15" s="40">
        <v>13</v>
      </c>
      <c r="B15" s="74" t="s">
        <v>77</v>
      </c>
      <c r="C15" s="64" t="s">
        <v>155</v>
      </c>
      <c r="D15" s="64" t="s">
        <v>67</v>
      </c>
      <c r="E15" s="75" t="s">
        <v>76</v>
      </c>
      <c r="F15" s="76">
        <v>0</v>
      </c>
      <c r="G15" s="76">
        <v>0</v>
      </c>
      <c r="H15" s="76">
        <v>374</v>
      </c>
      <c r="I15" s="76">
        <v>374</v>
      </c>
      <c r="J15" s="77">
        <v>46054</v>
      </c>
      <c r="K15" s="101">
        <v>46326</v>
      </c>
      <c r="L15" s="65"/>
      <c r="M15" s="65"/>
      <c r="N15" s="81"/>
      <c r="O15" s="93"/>
      <c r="P15" s="94"/>
      <c r="Q15" s="95"/>
      <c r="R15" s="84"/>
      <c r="S15" s="51"/>
      <c r="T15" s="73"/>
      <c r="U15" s="78">
        <f t="shared" si="3"/>
        <v>374</v>
      </c>
      <c r="V15" s="79" t="s">
        <v>131</v>
      </c>
      <c r="W15" s="80" t="s">
        <v>131</v>
      </c>
      <c r="X15" s="78">
        <f t="shared" si="2"/>
        <v>374</v>
      </c>
      <c r="Y15" s="56" t="s">
        <v>131</v>
      </c>
      <c r="Z15" s="57" t="s">
        <v>131</v>
      </c>
      <c r="AA15" s="59" t="s">
        <v>131</v>
      </c>
    </row>
    <row r="16" spans="1:27" ht="15.75" thickBot="1" x14ac:dyDescent="0.3">
      <c r="B16" s="155" t="s">
        <v>142</v>
      </c>
      <c r="C16" s="156"/>
      <c r="D16" s="156"/>
      <c r="E16" s="156"/>
      <c r="F16" s="156"/>
      <c r="G16" s="156"/>
      <c r="H16" s="156"/>
      <c r="I16" s="156"/>
      <c r="J16" s="156"/>
      <c r="K16" s="156"/>
      <c r="L16" s="156"/>
      <c r="M16" s="156"/>
      <c r="N16" s="156"/>
      <c r="O16" s="156"/>
      <c r="P16" s="156"/>
      <c r="Q16" s="156"/>
      <c r="R16" s="156"/>
      <c r="S16" s="156"/>
      <c r="T16" s="156"/>
      <c r="U16" s="156"/>
      <c r="V16" s="156"/>
      <c r="W16" s="156"/>
      <c r="X16" s="156"/>
      <c r="Y16" s="156"/>
      <c r="Z16" s="157"/>
      <c r="AA16" s="48" t="s">
        <v>131</v>
      </c>
    </row>
    <row r="17" spans="2:27" x14ac:dyDescent="0.25">
      <c r="B17" s="141" t="s">
        <v>165</v>
      </c>
      <c r="C17" s="141"/>
      <c r="D17" s="141"/>
      <c r="E17" s="141"/>
      <c r="F17" s="141"/>
      <c r="G17" s="141"/>
      <c r="H17" s="141"/>
      <c r="I17" s="141"/>
      <c r="J17" s="141"/>
      <c r="K17" s="141"/>
      <c r="L17" s="141"/>
      <c r="M17" s="141"/>
      <c r="N17" s="141"/>
      <c r="O17" s="141"/>
      <c r="P17" s="141"/>
      <c r="Q17" s="141"/>
      <c r="R17" s="141"/>
      <c r="S17" s="141"/>
      <c r="T17" s="141"/>
      <c r="U17" s="141"/>
      <c r="V17" s="141"/>
      <c r="W17" s="141"/>
      <c r="X17" s="141"/>
      <c r="Y17" s="141"/>
      <c r="Z17" s="141"/>
      <c r="AA17" s="141"/>
    </row>
    <row r="18" spans="2:27" ht="35.1" customHeight="1" x14ac:dyDescent="0.25">
      <c r="B18" s="135" t="s">
        <v>164</v>
      </c>
      <c r="C18" s="135"/>
      <c r="D18" s="135"/>
      <c r="E18" s="135"/>
      <c r="F18" s="135"/>
      <c r="G18" s="135"/>
      <c r="H18" s="135"/>
      <c r="I18" s="135"/>
      <c r="J18" s="135"/>
      <c r="K18" s="135"/>
      <c r="L18" s="135"/>
      <c r="M18" s="135"/>
      <c r="N18" s="135"/>
      <c r="O18" s="135"/>
      <c r="P18" s="135"/>
      <c r="Q18" s="135"/>
      <c r="R18" s="135"/>
      <c r="S18" s="135"/>
      <c r="T18" s="135"/>
      <c r="U18" s="135"/>
      <c r="V18" s="135"/>
      <c r="W18" s="135"/>
      <c r="X18" s="135"/>
      <c r="Y18" s="135"/>
      <c r="Z18" s="135"/>
      <c r="AA18" s="135"/>
    </row>
  </sheetData>
  <mergeCells count="14">
    <mergeCell ref="B18:AA18"/>
    <mergeCell ref="A1:A2"/>
    <mergeCell ref="X1:Z1"/>
    <mergeCell ref="B17:AA17"/>
    <mergeCell ref="L1:N1"/>
    <mergeCell ref="J1:J2"/>
    <mergeCell ref="O1:Q1"/>
    <mergeCell ref="R1:T1"/>
    <mergeCell ref="U1:W1"/>
    <mergeCell ref="B1:B2"/>
    <mergeCell ref="E1:E2"/>
    <mergeCell ref="F1:I1"/>
    <mergeCell ref="B16:Z16"/>
    <mergeCell ref="K1:K2"/>
  </mergeCells>
  <phoneticPr fontId="12" type="noConversion"/>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zoomScale="90" zoomScaleNormal="90" workbookViewId="0">
      <selection activeCell="N12" sqref="N12"/>
    </sheetView>
  </sheetViews>
  <sheetFormatPr defaultColWidth="9.140625" defaultRowHeight="15" x14ac:dyDescent="0.25"/>
  <cols>
    <col min="1" max="1" width="6.7109375" style="6" bestFit="1" customWidth="1"/>
    <col min="2" max="2" width="30.85546875" style="6" customWidth="1"/>
    <col min="3" max="3" width="14.5703125" style="6" customWidth="1"/>
    <col min="4" max="4" width="6" style="6" customWidth="1"/>
    <col min="5" max="5" width="5.42578125" style="6" customWidth="1"/>
    <col min="6" max="6" width="8.42578125" style="6" bestFit="1" customWidth="1"/>
    <col min="7" max="7" width="8.42578125" style="6" customWidth="1"/>
    <col min="8" max="8" width="25.42578125" style="6" customWidth="1"/>
    <col min="9" max="16384" width="9.140625" style="6"/>
  </cols>
  <sheetData>
    <row r="1" spans="1:8" x14ac:dyDescent="0.25">
      <c r="A1" s="129" t="s">
        <v>38</v>
      </c>
      <c r="B1" s="129" t="s">
        <v>10</v>
      </c>
      <c r="C1" s="35"/>
      <c r="D1" s="129" t="s">
        <v>5</v>
      </c>
      <c r="E1" s="129"/>
      <c r="F1" s="129"/>
      <c r="G1" s="129"/>
      <c r="H1" s="129"/>
    </row>
    <row r="2" spans="1:8" ht="45" x14ac:dyDescent="0.25">
      <c r="A2" s="129"/>
      <c r="B2" s="129"/>
      <c r="C2" s="35" t="s">
        <v>156</v>
      </c>
      <c r="D2" s="35" t="s">
        <v>2</v>
      </c>
      <c r="E2" s="35" t="s">
        <v>3</v>
      </c>
      <c r="F2" s="35" t="s">
        <v>141</v>
      </c>
      <c r="G2" s="35" t="s">
        <v>145</v>
      </c>
      <c r="H2" s="35" t="s">
        <v>157</v>
      </c>
    </row>
    <row r="3" spans="1:8" x14ac:dyDescent="0.25">
      <c r="A3" s="2">
        <v>1</v>
      </c>
      <c r="B3" s="2" t="s">
        <v>44</v>
      </c>
      <c r="C3" s="2"/>
      <c r="D3" s="2">
        <v>4</v>
      </c>
      <c r="E3" s="2">
        <v>2</v>
      </c>
      <c r="F3" s="2">
        <v>0</v>
      </c>
      <c r="G3" s="2">
        <v>0</v>
      </c>
      <c r="H3" s="2" t="s">
        <v>131</v>
      </c>
    </row>
    <row r="4" spans="1:8" x14ac:dyDescent="0.25">
      <c r="A4" s="2">
        <v>2</v>
      </c>
      <c r="B4" s="3" t="s">
        <v>45</v>
      </c>
      <c r="C4" s="3"/>
      <c r="D4" s="3">
        <v>0</v>
      </c>
      <c r="E4" s="3">
        <v>0</v>
      </c>
      <c r="F4" s="3">
        <v>2</v>
      </c>
      <c r="G4" s="3">
        <v>0</v>
      </c>
      <c r="H4" s="2" t="s">
        <v>131</v>
      </c>
    </row>
    <row r="5" spans="1:8" x14ac:dyDescent="0.25">
      <c r="A5" s="2">
        <v>3</v>
      </c>
      <c r="B5" s="3" t="s">
        <v>46</v>
      </c>
      <c r="C5" s="3"/>
      <c r="D5" s="3">
        <v>2</v>
      </c>
      <c r="E5" s="3">
        <v>2</v>
      </c>
      <c r="F5" s="2">
        <v>0</v>
      </c>
      <c r="G5" s="2">
        <v>0</v>
      </c>
      <c r="H5" s="2" t="s">
        <v>131</v>
      </c>
    </row>
    <row r="6" spans="1:8" x14ac:dyDescent="0.25">
      <c r="A6" s="2">
        <v>4</v>
      </c>
      <c r="B6" s="3" t="s">
        <v>49</v>
      </c>
      <c r="C6" s="3"/>
      <c r="D6" s="3">
        <v>2</v>
      </c>
      <c r="E6" s="3">
        <v>2</v>
      </c>
      <c r="F6" s="2">
        <v>0</v>
      </c>
      <c r="G6" s="2">
        <v>0</v>
      </c>
      <c r="H6" s="2" t="s">
        <v>131</v>
      </c>
    </row>
    <row r="7" spans="1:8" x14ac:dyDescent="0.25">
      <c r="A7" s="2">
        <v>5</v>
      </c>
      <c r="B7" s="3" t="s">
        <v>23</v>
      </c>
      <c r="C7" s="3"/>
      <c r="D7" s="3">
        <v>1</v>
      </c>
      <c r="E7" s="3">
        <v>1</v>
      </c>
      <c r="F7" s="2">
        <v>0</v>
      </c>
      <c r="G7" s="2">
        <v>0</v>
      </c>
      <c r="H7" s="2" t="s">
        <v>131</v>
      </c>
    </row>
    <row r="8" spans="1:8" x14ac:dyDescent="0.25">
      <c r="A8" s="2">
        <v>6</v>
      </c>
      <c r="B8" s="3" t="s">
        <v>22</v>
      </c>
      <c r="C8" s="3"/>
      <c r="D8" s="3">
        <v>1</v>
      </c>
      <c r="E8" s="3">
        <v>1</v>
      </c>
      <c r="F8" s="2">
        <v>0</v>
      </c>
      <c r="G8" s="2">
        <v>0</v>
      </c>
      <c r="H8" s="2" t="s">
        <v>131</v>
      </c>
    </row>
    <row r="9" spans="1:8" x14ac:dyDescent="0.25">
      <c r="A9" s="2">
        <v>7</v>
      </c>
      <c r="B9" s="3" t="s">
        <v>50</v>
      </c>
      <c r="C9" s="3"/>
      <c r="D9" s="3">
        <v>0</v>
      </c>
      <c r="E9" s="3">
        <v>0</v>
      </c>
      <c r="F9" s="3">
        <v>2</v>
      </c>
      <c r="G9" s="3">
        <v>0</v>
      </c>
      <c r="H9" s="2" t="s">
        <v>131</v>
      </c>
    </row>
    <row r="10" spans="1:8" x14ac:dyDescent="0.25">
      <c r="A10" s="2">
        <v>8</v>
      </c>
      <c r="B10" s="3" t="s">
        <v>51</v>
      </c>
      <c r="C10" s="3"/>
      <c r="D10" s="3">
        <v>2</v>
      </c>
      <c r="E10" s="3">
        <v>0</v>
      </c>
      <c r="F10" s="2">
        <v>2</v>
      </c>
      <c r="G10" s="2">
        <v>4</v>
      </c>
      <c r="H10" s="2" t="s">
        <v>131</v>
      </c>
    </row>
    <row r="11" spans="1:8" x14ac:dyDescent="0.25">
      <c r="A11" s="2">
        <v>9</v>
      </c>
      <c r="B11" s="3" t="s">
        <v>52</v>
      </c>
      <c r="C11" s="3"/>
      <c r="D11" s="3">
        <v>0</v>
      </c>
      <c r="E11" s="3">
        <v>2</v>
      </c>
      <c r="F11" s="2">
        <v>0</v>
      </c>
      <c r="G11" s="2">
        <v>0</v>
      </c>
      <c r="H11" s="2" t="s">
        <v>131</v>
      </c>
    </row>
    <row r="12" spans="1:8" x14ac:dyDescent="0.25">
      <c r="A12" s="2">
        <v>10</v>
      </c>
      <c r="B12" s="3" t="s">
        <v>53</v>
      </c>
      <c r="C12" s="3"/>
      <c r="D12" s="3">
        <v>1</v>
      </c>
      <c r="E12" s="3">
        <v>1</v>
      </c>
      <c r="F12" s="2">
        <v>0</v>
      </c>
      <c r="G12" s="2">
        <v>0</v>
      </c>
      <c r="H12" s="2" t="s">
        <v>131</v>
      </c>
    </row>
    <row r="13" spans="1:8" x14ac:dyDescent="0.25">
      <c r="A13" s="2">
        <v>11</v>
      </c>
      <c r="B13" s="3" t="s">
        <v>56</v>
      </c>
      <c r="C13" s="3"/>
      <c r="D13" s="3">
        <v>2</v>
      </c>
      <c r="E13" s="3">
        <v>2</v>
      </c>
      <c r="F13" s="2">
        <v>0</v>
      </c>
      <c r="G13" s="2">
        <v>0</v>
      </c>
      <c r="H13" s="2" t="s">
        <v>131</v>
      </c>
    </row>
    <row r="14" spans="1:8" x14ac:dyDescent="0.25">
      <c r="A14" s="2">
        <v>12</v>
      </c>
      <c r="B14" s="3" t="s">
        <v>57</v>
      </c>
      <c r="C14" s="3"/>
      <c r="D14" s="3">
        <v>1</v>
      </c>
      <c r="E14" s="3">
        <v>1</v>
      </c>
      <c r="F14" s="2">
        <v>0</v>
      </c>
      <c r="G14" s="2">
        <v>0</v>
      </c>
      <c r="H14" s="2" t="s">
        <v>131</v>
      </c>
    </row>
    <row r="15" spans="1:8" x14ac:dyDescent="0.25">
      <c r="A15" s="2">
        <v>13</v>
      </c>
      <c r="B15" s="3" t="s">
        <v>54</v>
      </c>
      <c r="C15" s="3"/>
      <c r="D15" s="3">
        <v>1</v>
      </c>
      <c r="E15" s="3">
        <v>1</v>
      </c>
      <c r="F15" s="2">
        <v>0</v>
      </c>
      <c r="G15" s="2">
        <v>0</v>
      </c>
      <c r="H15" s="2" t="s">
        <v>131</v>
      </c>
    </row>
    <row r="16" spans="1:8" x14ac:dyDescent="0.25">
      <c r="A16" s="2">
        <v>14</v>
      </c>
      <c r="B16" s="3" t="s">
        <v>55</v>
      </c>
      <c r="C16" s="3"/>
      <c r="D16" s="3">
        <v>1</v>
      </c>
      <c r="E16" s="3">
        <v>1</v>
      </c>
      <c r="F16" s="2">
        <v>0</v>
      </c>
      <c r="G16" s="2">
        <v>0</v>
      </c>
      <c r="H16" s="2" t="s">
        <v>131</v>
      </c>
    </row>
    <row r="17" spans="1:8" x14ac:dyDescent="0.25">
      <c r="A17" s="2">
        <v>15</v>
      </c>
      <c r="B17" s="3" t="s">
        <v>58</v>
      </c>
      <c r="C17" s="3"/>
      <c r="D17" s="3">
        <v>2</v>
      </c>
      <c r="E17" s="3">
        <v>2</v>
      </c>
      <c r="F17" s="2">
        <v>0</v>
      </c>
      <c r="G17" s="2">
        <v>0</v>
      </c>
      <c r="H17" s="2" t="s">
        <v>131</v>
      </c>
    </row>
    <row r="18" spans="1:8" ht="15.75" x14ac:dyDescent="0.25">
      <c r="A18" s="130" t="s">
        <v>1</v>
      </c>
      <c r="B18" s="131"/>
      <c r="C18" s="131"/>
      <c r="D18" s="131"/>
      <c r="E18" s="131"/>
      <c r="F18" s="132"/>
      <c r="G18" s="46"/>
      <c r="H18" s="47" t="s">
        <v>131</v>
      </c>
    </row>
  </sheetData>
  <mergeCells count="4">
    <mergeCell ref="A1:A2"/>
    <mergeCell ref="B1:B2"/>
    <mergeCell ref="D1:H1"/>
    <mergeCell ref="A18:F18"/>
  </mergeCells>
  <printOptions horizontalCentered="1"/>
  <pageMargins left="0.7" right="0.7" top="0.75" bottom="0.75" header="0.3" footer="0.3"/>
  <pageSetup paperSize="9" orientation="landscape" verticalDpi="90" r:id="rId1"/>
  <headerFooter>
    <oddHeader>&amp;C&amp;A</oddHeader>
    <oddFooter>&amp;LAppendix 1 Form B 01 - Commercial Bill of Materials&amp;RPage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Summary</vt:lpstr>
      <vt:lpstr>Product Cost</vt:lpstr>
      <vt:lpstr>Implementation Cost </vt:lpstr>
      <vt:lpstr>AMC</vt:lpstr>
      <vt:lpstr>AMC of Existing Device</vt:lpstr>
      <vt:lpstr>Buyback Equipment</vt:lpstr>
    </vt:vector>
  </TitlesOfParts>
  <LinksUpToDate>false</LinksUpToDate>
  <SharedDoc>false</SharedDoc>
  <HyperlinkBase>Koustubh Joshi</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2017-10-05T11:54:21Z</dcterms:created>
  <dcterms:modified xsi:type="dcterms:W3CDTF">2023-06-03T10:11:37Z</dcterms:modified>
</cp:coreProperties>
</file>